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codeName="Ta_delovni_zvezek" defaultThemeVersion="124226"/>
  <mc:AlternateContent xmlns:mc="http://schemas.openxmlformats.org/markup-compatibility/2006">
    <mc:Choice Requires="x15">
      <x15ac:absPath xmlns:x15ac="http://schemas.microsoft.com/office/spreadsheetml/2010/11/ac" url="C:\Users\em3823\Documents\2024\JAVNA naročila\49 JN Gradbeno obrtniška dela RTP Lenart\objava\"/>
    </mc:Choice>
  </mc:AlternateContent>
  <xr:revisionPtr revIDLastSave="0" documentId="8_{4C5A7CEE-7451-461D-BE26-2798892C6E98}" xr6:coauthVersionLast="36" xr6:coauthVersionMax="36" xr10:uidLastSave="{00000000-0000-0000-0000-000000000000}"/>
  <bookViews>
    <workbookView xWindow="0" yWindow="0" windowWidth="38400" windowHeight="17730" tabRatio="743" xr2:uid="{00000000-000D-0000-FFFF-FFFF00000000}"/>
  </bookViews>
  <sheets>
    <sheet name="Rekapitulacija" sheetId="29" r:id="rId1"/>
    <sheet name="UVODNE PRIPOMBE" sheetId="76" r:id="rId2"/>
    <sheet name="1" sheetId="63" r:id="rId3"/>
    <sheet name="2.1" sheetId="65" r:id="rId4"/>
    <sheet name="2.2" sheetId="67" r:id="rId5"/>
    <sheet name="2.3" sheetId="66" r:id="rId6"/>
    <sheet name="2.4" sheetId="68" r:id="rId7"/>
    <sheet name="2.5" sheetId="69" r:id="rId8"/>
    <sheet name="2.6" sheetId="70" r:id="rId9"/>
    <sheet name="2.7" sheetId="71" r:id="rId10"/>
    <sheet name="2.8" sheetId="72" r:id="rId11"/>
    <sheet name="3.1" sheetId="73" r:id="rId12"/>
    <sheet name="3.2" sheetId="74" r:id="rId13"/>
    <sheet name="4" sheetId="75" r:id="rId14"/>
  </sheets>
  <definedNames>
    <definedName name="_xlnm.Print_Area" localSheetId="2">'1'!$A$1:$G$121</definedName>
    <definedName name="_xlnm.Print_Area" localSheetId="3">'2.1'!$A$1:$G$24</definedName>
    <definedName name="_xlnm.Print_Area" localSheetId="4">'2.2'!$A$1:$G$85</definedName>
    <definedName name="_xlnm.Print_Area" localSheetId="5">'2.3'!$A$1:$G$189</definedName>
    <definedName name="_xlnm.Print_Area" localSheetId="6">'2.4'!$A$1:$G$57</definedName>
    <definedName name="_xlnm.Print_Area" localSheetId="7">'2.5'!$A$1:$G$77</definedName>
    <definedName name="_xlnm.Print_Area" localSheetId="8">'2.6'!$A$1:$G$36</definedName>
    <definedName name="_xlnm.Print_Area" localSheetId="9">'2.7'!$A$1:$G$39</definedName>
    <definedName name="_xlnm.Print_Area" localSheetId="10">'2.8'!$A$1:$G$29</definedName>
    <definedName name="_xlnm.Print_Area" localSheetId="11">'3.1'!$A$1:$G$113</definedName>
    <definedName name="_xlnm.Print_Area" localSheetId="12">'3.2'!$A$1:$G$145</definedName>
    <definedName name="_xlnm.Print_Area" localSheetId="13">'4'!$A$1:$G$42</definedName>
    <definedName name="_xlnm.Print_Area" localSheetId="0">Rekapitulacija!$A$1:$M$30</definedName>
    <definedName name="_xlnm.Print_Area" localSheetId="1">'UVODNE PRIPOMBE'!$A$1:$D$1473</definedName>
    <definedName name="_xlnm.Print_Titles" localSheetId="2">'1'!$1:$11</definedName>
    <definedName name="_xlnm.Print_Titles" localSheetId="3">'2.1'!$1:$11</definedName>
    <definedName name="_xlnm.Print_Titles" localSheetId="4">'2.2'!$1:$11</definedName>
    <definedName name="_xlnm.Print_Titles" localSheetId="5">'2.3'!$1:$11</definedName>
    <definedName name="_xlnm.Print_Titles" localSheetId="6">'2.4'!$1:$11</definedName>
    <definedName name="_xlnm.Print_Titles" localSheetId="7">'2.5'!$1:$11</definedName>
    <definedName name="_xlnm.Print_Titles" localSheetId="8">'2.6'!$1:$11</definedName>
    <definedName name="_xlnm.Print_Titles" localSheetId="9">'2.7'!$1:$11</definedName>
    <definedName name="_xlnm.Print_Titles" localSheetId="10">'2.8'!$1:$11</definedName>
    <definedName name="_xlnm.Print_Titles" localSheetId="11">'3.1'!$1:$11</definedName>
    <definedName name="_xlnm.Print_Titles" localSheetId="12">'3.2'!$1:$11</definedName>
    <definedName name="_xlnm.Print_Titles" localSheetId="13">'4'!$1:$11</definedName>
    <definedName name="_xlnm.Print_Titles" localSheetId="1">'UVODNE PRIPOMBE'!$1:$11</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9" i="29" l="1"/>
  <c r="B19" i="29"/>
  <c r="A29" i="72"/>
  <c r="I18" i="29" l="1"/>
  <c r="G91" i="73"/>
  <c r="G53" i="69" l="1"/>
  <c r="G55" i="69"/>
  <c r="G52" i="69"/>
  <c r="G69" i="73"/>
  <c r="G54" i="69" l="1"/>
  <c r="G71" i="66"/>
  <c r="C15" i="29"/>
  <c r="B15" i="29"/>
  <c r="G74" i="73"/>
  <c r="G73" i="73"/>
  <c r="A57" i="68" l="1"/>
  <c r="G55" i="68"/>
  <c r="G54" i="68"/>
  <c r="G53" i="68"/>
  <c r="G52" i="68"/>
  <c r="G51" i="68"/>
  <c r="G50" i="68"/>
  <c r="G49" i="68"/>
  <c r="G48" i="68"/>
  <c r="G47" i="68"/>
  <c r="G46" i="68"/>
  <c r="G45" i="68"/>
  <c r="G44" i="68"/>
  <c r="G43" i="68"/>
  <c r="G42" i="68"/>
  <c r="G41" i="68"/>
  <c r="G39" i="68"/>
  <c r="G38" i="68"/>
  <c r="G36" i="68"/>
  <c r="G35" i="68"/>
  <c r="G33" i="68"/>
  <c r="G32" i="68"/>
  <c r="G31" i="68"/>
  <c r="G30" i="68"/>
  <c r="G29" i="68"/>
  <c r="G28" i="68"/>
  <c r="G26" i="68"/>
  <c r="G24" i="68"/>
  <c r="G23" i="68"/>
  <c r="G22" i="68"/>
  <c r="G21" i="68"/>
  <c r="G20" i="68"/>
  <c r="G18" i="68"/>
  <c r="G17" i="68"/>
  <c r="G16" i="68"/>
  <c r="G57" i="68" l="1"/>
  <c r="G48" i="63" l="1"/>
  <c r="G47" i="63"/>
  <c r="G27" i="72"/>
  <c r="G26" i="72"/>
  <c r="G25" i="72"/>
  <c r="G24" i="72"/>
  <c r="G23" i="72"/>
  <c r="G69" i="66" l="1"/>
  <c r="G68" i="66"/>
  <c r="G67" i="66"/>
  <c r="G33" i="67" l="1"/>
  <c r="G34" i="67"/>
  <c r="G35" i="67"/>
  <c r="G36" i="67"/>
  <c r="G37" i="67"/>
  <c r="G38" i="67"/>
  <c r="C22" i="29" l="1"/>
  <c r="C21" i="29"/>
  <c r="C20" i="29"/>
  <c r="C18" i="29"/>
  <c r="C17" i="29"/>
  <c r="C16" i="29"/>
  <c r="C14" i="29"/>
  <c r="C13" i="29"/>
  <c r="C12" i="29"/>
  <c r="B22" i="29"/>
  <c r="B21" i="29"/>
  <c r="B20" i="29"/>
  <c r="B18" i="29"/>
  <c r="B17" i="29"/>
  <c r="B16" i="29"/>
  <c r="B14" i="29"/>
  <c r="B13" i="29"/>
  <c r="B12" i="29"/>
  <c r="B11" i="29"/>
  <c r="A42" i="75"/>
  <c r="G40" i="75"/>
  <c r="G38" i="75"/>
  <c r="G37" i="75"/>
  <c r="G34" i="75"/>
  <c r="G33" i="75"/>
  <c r="G32" i="75"/>
  <c r="G31" i="75"/>
  <c r="G29" i="75"/>
  <c r="G28" i="75"/>
  <c r="G27" i="75"/>
  <c r="G26" i="75"/>
  <c r="G25" i="75"/>
  <c r="G24" i="75"/>
  <c r="G22" i="75"/>
  <c r="G21" i="75"/>
  <c r="G20" i="75"/>
  <c r="G19" i="75"/>
  <c r="G18" i="75"/>
  <c r="A145" i="74"/>
  <c r="A143" i="74"/>
  <c r="A137" i="74"/>
  <c r="A119" i="74"/>
  <c r="A108" i="74"/>
  <c r="A96" i="74"/>
  <c r="A91" i="74"/>
  <c r="A84" i="74"/>
  <c r="A58" i="74"/>
  <c r="G141" i="74"/>
  <c r="G140" i="74"/>
  <c r="G135" i="74"/>
  <c r="G132" i="74"/>
  <c r="G130" i="74"/>
  <c r="G129" i="74"/>
  <c r="G127" i="74"/>
  <c r="G126" i="74"/>
  <c r="G122" i="74"/>
  <c r="G117" i="74"/>
  <c r="G116" i="74"/>
  <c r="G115" i="74"/>
  <c r="G114" i="74"/>
  <c r="G113" i="74"/>
  <c r="G112" i="74"/>
  <c r="G106" i="74"/>
  <c r="G105" i="74"/>
  <c r="G104" i="74"/>
  <c r="G102" i="74"/>
  <c r="G101" i="74"/>
  <c r="G94" i="74"/>
  <c r="G96" i="74" s="1"/>
  <c r="G89" i="74"/>
  <c r="G91" i="74" s="1"/>
  <c r="G82" i="74"/>
  <c r="G79" i="74"/>
  <c r="G78" i="74"/>
  <c r="G77" i="74"/>
  <c r="B74" i="74"/>
  <c r="G72" i="74"/>
  <c r="G71" i="74"/>
  <c r="G70" i="74"/>
  <c r="G69" i="74"/>
  <c r="G68" i="74"/>
  <c r="B67" i="74"/>
  <c r="B66" i="74"/>
  <c r="G64" i="74"/>
  <c r="G63" i="74"/>
  <c r="B62" i="74"/>
  <c r="B61" i="74"/>
  <c r="G56" i="74"/>
  <c r="G55" i="74"/>
  <c r="G50" i="74"/>
  <c r="G49" i="74"/>
  <c r="G46" i="74"/>
  <c r="G45" i="74"/>
  <c r="G44" i="74"/>
  <c r="G43" i="74"/>
  <c r="G42" i="74"/>
  <c r="G41" i="74"/>
  <c r="G40" i="74"/>
  <c r="B39" i="74"/>
  <c r="B38" i="74"/>
  <c r="B37" i="74"/>
  <c r="G35" i="74"/>
  <c r="B34" i="74"/>
  <c r="B33" i="74"/>
  <c r="G31" i="74"/>
  <c r="G30" i="74"/>
  <c r="G29" i="74"/>
  <c r="G28" i="74"/>
  <c r="G27" i="74"/>
  <c r="B26" i="74"/>
  <c r="B25" i="74"/>
  <c r="B23" i="74"/>
  <c r="B22" i="74"/>
  <c r="B21" i="74"/>
  <c r="B20" i="74"/>
  <c r="B19" i="74"/>
  <c r="B18" i="74"/>
  <c r="A113" i="73"/>
  <c r="A111" i="73"/>
  <c r="A99" i="73"/>
  <c r="A88" i="73"/>
  <c r="A76" i="73"/>
  <c r="A48" i="73"/>
  <c r="A34" i="73"/>
  <c r="A22" i="73"/>
  <c r="G109" i="73"/>
  <c r="G97" i="73"/>
  <c r="G96" i="73"/>
  <c r="G95" i="73"/>
  <c r="G86" i="73"/>
  <c r="G85" i="73"/>
  <c r="G83" i="73"/>
  <c r="G80" i="73"/>
  <c r="G70" i="73"/>
  <c r="G68" i="73"/>
  <c r="G67" i="73"/>
  <c r="G66" i="73"/>
  <c r="G65" i="73"/>
  <c r="G64" i="73"/>
  <c r="G62" i="73"/>
  <c r="G61" i="73"/>
  <c r="G60" i="73"/>
  <c r="G59" i="73"/>
  <c r="G57" i="73"/>
  <c r="G56" i="73"/>
  <c r="G55" i="73"/>
  <c r="G54" i="73"/>
  <c r="G53" i="73"/>
  <c r="G46" i="73"/>
  <c r="G45" i="73"/>
  <c r="G44" i="73"/>
  <c r="G43" i="73"/>
  <c r="G42" i="73"/>
  <c r="G40" i="73"/>
  <c r="G38" i="73"/>
  <c r="G32" i="73"/>
  <c r="G30" i="73"/>
  <c r="G29" i="73"/>
  <c r="G27" i="73"/>
  <c r="G20" i="73"/>
  <c r="G19" i="73"/>
  <c r="G19" i="72"/>
  <c r="A39" i="71"/>
  <c r="G37" i="71"/>
  <c r="G36" i="71"/>
  <c r="G35" i="71"/>
  <c r="G34" i="71"/>
  <c r="G33" i="71"/>
  <c r="G32" i="71"/>
  <c r="G31" i="71"/>
  <c r="G30" i="71"/>
  <c r="G23" i="71"/>
  <c r="A36" i="70"/>
  <c r="G34" i="70"/>
  <c r="G33" i="70"/>
  <c r="G32" i="70"/>
  <c r="G31" i="70"/>
  <c r="G30" i="70"/>
  <c r="G28" i="70"/>
  <c r="G27" i="70"/>
  <c r="G26" i="70"/>
  <c r="G22" i="70"/>
  <c r="G21" i="70"/>
  <c r="A77" i="69"/>
  <c r="G45" i="69"/>
  <c r="G46" i="69"/>
  <c r="A75" i="69"/>
  <c r="A67" i="69"/>
  <c r="A57" i="69"/>
  <c r="A40" i="69"/>
  <c r="A28" i="69"/>
  <c r="G73" i="69"/>
  <c r="G71" i="69"/>
  <c r="G65" i="69"/>
  <c r="G64" i="69"/>
  <c r="G62" i="69"/>
  <c r="G48" i="69"/>
  <c r="G47" i="69"/>
  <c r="G38" i="69"/>
  <c r="G37" i="69"/>
  <c r="G36" i="69"/>
  <c r="G34" i="69"/>
  <c r="G33" i="69"/>
  <c r="G26" i="69"/>
  <c r="A85" i="67"/>
  <c r="A83" i="67"/>
  <c r="A74" i="67"/>
  <c r="A67" i="67"/>
  <c r="A60" i="67"/>
  <c r="A50" i="67"/>
  <c r="A28" i="67"/>
  <c r="A33" i="66"/>
  <c r="G81" i="67"/>
  <c r="G80" i="67"/>
  <c r="G79" i="67"/>
  <c r="G78" i="67"/>
  <c r="G77" i="67"/>
  <c r="G72" i="67"/>
  <c r="G71" i="67"/>
  <c r="G65" i="67"/>
  <c r="G64" i="67"/>
  <c r="G63" i="67"/>
  <c r="G58" i="67"/>
  <c r="G57" i="67"/>
  <c r="G56" i="67"/>
  <c r="G55" i="67"/>
  <c r="G54" i="67"/>
  <c r="G48" i="67"/>
  <c r="G47" i="67"/>
  <c r="G46" i="67"/>
  <c r="G45" i="67"/>
  <c r="G44" i="67"/>
  <c r="G39" i="67"/>
  <c r="G26" i="67"/>
  <c r="G25" i="67"/>
  <c r="G23" i="67"/>
  <c r="G21" i="67"/>
  <c r="A189" i="66"/>
  <c r="A187" i="66"/>
  <c r="G185" i="66"/>
  <c r="G184" i="66"/>
  <c r="G181" i="66"/>
  <c r="G179" i="66"/>
  <c r="G177" i="66"/>
  <c r="G176" i="66"/>
  <c r="G171" i="66"/>
  <c r="A167" i="66"/>
  <c r="G161" i="66"/>
  <c r="G162" i="66"/>
  <c r="G158" i="66"/>
  <c r="G156" i="66"/>
  <c r="G155" i="66"/>
  <c r="G154" i="66"/>
  <c r="G151" i="66"/>
  <c r="G149" i="66"/>
  <c r="G148" i="66"/>
  <c r="G147" i="66"/>
  <c r="G144" i="66"/>
  <c r="G142" i="66"/>
  <c r="G141" i="66"/>
  <c r="G140" i="66"/>
  <c r="G136" i="66"/>
  <c r="G134" i="66"/>
  <c r="G135" i="66"/>
  <c r="G133" i="66"/>
  <c r="G129" i="66"/>
  <c r="G127" i="66"/>
  <c r="G126" i="66"/>
  <c r="G125" i="66"/>
  <c r="G124" i="66"/>
  <c r="G128" i="66"/>
  <c r="G123" i="66"/>
  <c r="G120" i="66"/>
  <c r="G117" i="66"/>
  <c r="G116" i="66"/>
  <c r="G115" i="66"/>
  <c r="G118" i="66"/>
  <c r="G114" i="66"/>
  <c r="G110" i="66"/>
  <c r="G108" i="66"/>
  <c r="G107" i="66"/>
  <c r="G109" i="66"/>
  <c r="G106" i="66"/>
  <c r="G102" i="66"/>
  <c r="G100" i="66"/>
  <c r="G99" i="66"/>
  <c r="G101" i="66"/>
  <c r="G98" i="66"/>
  <c r="G95" i="66"/>
  <c r="G93" i="66"/>
  <c r="G92" i="66"/>
  <c r="G91" i="66"/>
  <c r="G90" i="66"/>
  <c r="G87" i="66"/>
  <c r="G84" i="66"/>
  <c r="G83" i="66"/>
  <c r="G85" i="66"/>
  <c r="G82" i="66"/>
  <c r="A73" i="66"/>
  <c r="G65" i="66"/>
  <c r="G64" i="66"/>
  <c r="G63" i="66"/>
  <c r="G62" i="66"/>
  <c r="G61" i="66"/>
  <c r="G60" i="66"/>
  <c r="G58" i="66"/>
  <c r="G56" i="66"/>
  <c r="G55" i="66"/>
  <c r="G51" i="66"/>
  <c r="G50" i="66"/>
  <c r="G49" i="66"/>
  <c r="G48" i="66"/>
  <c r="G47" i="66"/>
  <c r="G46" i="66"/>
  <c r="G45" i="66"/>
  <c r="G44" i="66"/>
  <c r="G42" i="66"/>
  <c r="G43" i="66"/>
  <c r="G29" i="66"/>
  <c r="G27" i="66"/>
  <c r="G26" i="66"/>
  <c r="G23" i="66"/>
  <c r="A24" i="65"/>
  <c r="G22" i="65"/>
  <c r="G21" i="65"/>
  <c r="G20" i="65"/>
  <c r="G19" i="65"/>
  <c r="G18" i="65"/>
  <c r="G17" i="65"/>
  <c r="G16" i="65"/>
  <c r="G15" i="65"/>
  <c r="A121" i="63"/>
  <c r="A119" i="63"/>
  <c r="G117" i="63"/>
  <c r="G116" i="63"/>
  <c r="G115" i="63"/>
  <c r="G114" i="63"/>
  <c r="G113" i="63"/>
  <c r="G57" i="69" l="1"/>
  <c r="G76" i="73"/>
  <c r="G119" i="63"/>
  <c r="G83" i="67"/>
  <c r="G143" i="74"/>
  <c r="G39" i="66"/>
  <c r="G41" i="66"/>
  <c r="G34" i="73"/>
  <c r="G60" i="67"/>
  <c r="G27" i="71"/>
  <c r="G25" i="71"/>
  <c r="G24" i="71"/>
  <c r="G42" i="75"/>
  <c r="I22" i="29" s="1"/>
  <c r="G108" i="74"/>
  <c r="G119" i="74"/>
  <c r="G84" i="74"/>
  <c r="G58" i="74"/>
  <c r="G125" i="74"/>
  <c r="G137" i="74" s="1"/>
  <c r="G41" i="73"/>
  <c r="G105" i="73"/>
  <c r="G39" i="73"/>
  <c r="G22" i="73"/>
  <c r="G107" i="73"/>
  <c r="G106" i="73"/>
  <c r="G84" i="73"/>
  <c r="G88" i="73" s="1"/>
  <c r="G94" i="73"/>
  <c r="G99" i="73" s="1"/>
  <c r="G108" i="73"/>
  <c r="G18" i="72"/>
  <c r="G28" i="71"/>
  <c r="G39" i="71" s="1"/>
  <c r="G29" i="70"/>
  <c r="G18" i="70"/>
  <c r="G19" i="70"/>
  <c r="G24" i="70"/>
  <c r="G67" i="69"/>
  <c r="G40" i="69"/>
  <c r="G21" i="69"/>
  <c r="G24" i="65"/>
  <c r="I12" i="29" s="1"/>
  <c r="I15" i="29"/>
  <c r="G74" i="67"/>
  <c r="G67" i="67"/>
  <c r="G22" i="67"/>
  <c r="G28" i="67" s="1"/>
  <c r="G187" i="66"/>
  <c r="G150" i="66"/>
  <c r="G130" i="66"/>
  <c r="G111" i="66"/>
  <c r="G59" i="66"/>
  <c r="G86" i="66"/>
  <c r="G103" i="66"/>
  <c r="G137" i="66"/>
  <c r="G157" i="66"/>
  <c r="G163" i="66"/>
  <c r="G94" i="66"/>
  <c r="G143" i="66"/>
  <c r="G119" i="66"/>
  <c r="G57" i="66"/>
  <c r="G38" i="66"/>
  <c r="G30" i="66"/>
  <c r="G22" i="66"/>
  <c r="A108" i="63"/>
  <c r="G106" i="63"/>
  <c r="G105" i="63"/>
  <c r="G101" i="63"/>
  <c r="G100" i="63"/>
  <c r="G97" i="63"/>
  <c r="G96" i="63"/>
  <c r="G95" i="63"/>
  <c r="G94" i="63"/>
  <c r="G93" i="63"/>
  <c r="G92" i="63"/>
  <c r="G91" i="63"/>
  <c r="G90" i="63"/>
  <c r="G73" i="66" l="1"/>
  <c r="G29" i="72"/>
  <c r="I19" i="29" s="1"/>
  <c r="G40" i="66"/>
  <c r="G48" i="73"/>
  <c r="G50" i="67"/>
  <c r="G85" i="67" s="1"/>
  <c r="I13" i="29" s="1"/>
  <c r="G111" i="73"/>
  <c r="G145" i="74"/>
  <c r="I21" i="29" s="1"/>
  <c r="G20" i="70"/>
  <c r="G36" i="70" s="1"/>
  <c r="I17" i="29" s="1"/>
  <c r="G25" i="69"/>
  <c r="G19" i="69"/>
  <c r="G165" i="66"/>
  <c r="G164" i="66"/>
  <c r="G167" i="66" s="1"/>
  <c r="G25" i="66"/>
  <c r="G31" i="66"/>
  <c r="G104" i="63"/>
  <c r="G108" i="63" s="1"/>
  <c r="G113" i="73" l="1"/>
  <c r="I20" i="29" s="1"/>
  <c r="G22" i="69"/>
  <c r="G23" i="69"/>
  <c r="G20" i="69"/>
  <c r="G33" i="66"/>
  <c r="G189" i="66" s="1"/>
  <c r="I14" i="29" s="1"/>
  <c r="G28" i="69" l="1"/>
  <c r="G70" i="69"/>
  <c r="G72" i="69"/>
  <c r="G75" i="69" l="1"/>
  <c r="G77" i="69" s="1"/>
  <c r="I16" i="29" s="1"/>
  <c r="A86" i="63" l="1"/>
  <c r="G84" i="63"/>
  <c r="G83" i="63"/>
  <c r="G82" i="63"/>
  <c r="G81" i="63"/>
  <c r="G80" i="63"/>
  <c r="G79" i="63"/>
  <c r="G78" i="63"/>
  <c r="G74" i="63"/>
  <c r="G73" i="63"/>
  <c r="G72" i="63"/>
  <c r="G69" i="63"/>
  <c r="G66" i="63"/>
  <c r="G62" i="63"/>
  <c r="G58" i="63"/>
  <c r="G56" i="63"/>
  <c r="G55" i="63"/>
  <c r="G53" i="63"/>
  <c r="G52" i="63"/>
  <c r="G25" i="63"/>
  <c r="G24" i="63"/>
  <c r="G22" i="63"/>
  <c r="G21" i="63"/>
  <c r="G43" i="63"/>
  <c r="G42" i="63"/>
  <c r="G41" i="63"/>
  <c r="G38" i="63"/>
  <c r="G33" i="63"/>
  <c r="G32" i="63"/>
  <c r="G31" i="63"/>
  <c r="G40" i="63"/>
  <c r="G39" i="63"/>
  <c r="G37" i="63"/>
  <c r="G36" i="63"/>
  <c r="G35" i="63"/>
  <c r="G34" i="63"/>
  <c r="A27" i="63"/>
  <c r="C11" i="29"/>
  <c r="G86" i="63" l="1"/>
  <c r="G27" i="63"/>
  <c r="G121" i="63" l="1"/>
  <c r="I11" i="29" s="1"/>
  <c r="I24" i="29" s="1"/>
  <c r="K26" i="29" s="1"/>
  <c r="I28" i="29" s="1"/>
</calcChain>
</file>

<file path=xl/sharedStrings.xml><?xml version="1.0" encoding="utf-8"?>
<sst xmlns="http://schemas.openxmlformats.org/spreadsheetml/2006/main" count="4070" uniqueCount="2669">
  <si>
    <t>RTP 110/20 kV Lenart - Obnova objekta</t>
  </si>
  <si>
    <t>DZR - Gradbena in obrtniška dela</t>
  </si>
  <si>
    <t>POPIS OPREME, MATERIALA IN DEL</t>
  </si>
  <si>
    <t>EUR</t>
  </si>
  <si>
    <t>POSTAVKE SKUPAJ:</t>
  </si>
  <si>
    <t>IV.</t>
  </si>
  <si>
    <t>NEPREDVIDENA DELA
Nepredvidena dela, ki se obračunajo po dejanski količini vgrajenega materiala in porabljenem času, po potrditvi nadzornika in vpisom dopolnitev/sprememb v gradbeni dnevnik</t>
  </si>
  <si>
    <t>%</t>
  </si>
  <si>
    <t>SKUPAJ Z NEPREDVIDENIMI DELI:</t>
  </si>
  <si>
    <t>POPIS OPREME, MATERIALA IN DEL
Uvodne pripombe</t>
  </si>
  <si>
    <r>
      <rPr>
        <b/>
        <sz val="10"/>
        <rFont val="Arial"/>
        <family val="2"/>
      </rPr>
      <t xml:space="preserve">UVODNE PRIPOMBE, OPOMBE IN ZAHTEVE K POPISU:
</t>
    </r>
    <r>
      <rPr>
        <sz val="10"/>
        <rFont val="Arial"/>
        <family val="2"/>
        <charset val="238"/>
      </rPr>
      <t xml:space="preserve">
</t>
    </r>
    <r>
      <rPr>
        <sz val="11"/>
        <rFont val="Arial"/>
        <family val="2"/>
        <charset val="238"/>
      </rPr>
      <t>~ Popis je veljaven le v kombinaciji z vsemi grafičnimi prilogami, risbami, načrti, tehničnim poročilom, shemami in ostalimi sestavinami projekta.
~ Uporaba popisa brez vseh prej omenjenih sestavin projekta ni dovoljena. 
~ Ponudnik pred izdelavo ponudbe opravi ogled na licu mesta in se seznani z dejanskim stanjem objekta, pogoji izvajanja del in predvidenimi posegi. Vsi eventualni drugačni predlogi rešitev morajo biti potrjeni s strani vodje projekta.
~ Pri nekaterih pozicijah, kjer je naveden ponujeni  material, je možna po predhodnem dogovoru z vodjo projekta tudi izbira drugega materiala z enakimi lastnostmi in kvaliteto.
~ Vsa dela morajo biti izvedena kvalitetno iz materialov z zahtevanimi lastnostmi.
~ Vsa dela je potrebno izvajati po veljavnih normativih skladno z obveznimi SIST-i. Pri izvedbi je potrebno upoštevati tudi navodila proizvajalca materiala, ki se uporablja.
~ Vsako opisano delo vsebuje osnovni in pomožni material, prevoz materiala in orodja na objekt, notranje transporte, vse delo, sprotno oz. vsakodnevno čiščenje in odstranitev odpadkov po dovršenem delu.
~ Ponudba mora vsebovati ves pritrdilni, vezni, spojni, tesnilni material in ustrezne podkonstrukcije, dobavo in vgradnjo zaključnih profilov, pločevin in kotnikov, izdelavo vseh potrebnih podkonstrukcij, dodatnega izsekavanja AB in zidanih sten, ponovnega odpiranja montažnih sten in podobna dela potrebna za vgradnjo posameznega elementa objekta.
~ Dobavitelj je dolžan v ceni zajeti in dobaviti vse elemente opreme, dela in storitve, ki niso precizno navedene, so pa bistvenega pomena za funkcionalnost in skladnost s predpisi ter kontinuirano, zanesljivo in varno obratovanje opreme, del in storitev.
~ Izvajalec je dolžan izvesti vsa pripravljalna dela za obseg del v tem popisu del, organizacijo gradbišča skladno z Varnostnim načrtom (kontejner, gradbiščne ograje, sanitarije, oznake in ostalo), kar se upošteva v cenah!
~ Izvajalec je dolžan rušitveni in ostali material ločevati po klasifikaciji posameznega odpadka in predati pooblaščenemu zbiralcu gradbenih odpadkov, kar se upošteva v cenah! Vse navedene količine zemeljskih del so podane v raščenem - komprimiranem stanju.</t>
    </r>
  </si>
  <si>
    <t>→</t>
  </si>
  <si>
    <t>V cenah morajo biti upoštevani vsi stroški za zagotavljanje varnosti in zdravja pri delu v skladu z Uredbo o zagotavljanju varnosti in zdravja pri delu na začasnih in premičnih gradbiščih. V cenah je upoštevano varovanje gradbišča za čas gradnje (do vzpostavitve zunanje ograje RTP).</t>
  </si>
  <si>
    <t>V cenah morajo biti nključena izdelava vseh sprememb, nastalih med gradnjo, ki bodo služile za izdelavo PID dokumentacije. Vse spremembe je potrebno sproti na vse prikaze vnesti v PZI dokumentacijo in jih predstaviti ter celotno dokumentacijo predati projektantu.</t>
  </si>
  <si>
    <t>Ves odpadni material od rušenja in višek izkopa je potrebno odpeljati na stalno urejeno deponijo, ki jo preskrbi izvajalec z vsemi stroški deponiranja (takse itd.). Vsi stroški odvoza in deponiranja so zajeti v cenah posameznih postavk.</t>
  </si>
  <si>
    <t>Evidenčne liste hraniti v posebno mapo za končno poročilo o ravnanju z odpadki. Izvajalec sproti dostavlja evidenčne liste odpeljanih odpadkov. Po končanih rušitvenih delih izdela poročilo o nastalih gradbenih odpadkih in o ravnanju z njimi.</t>
  </si>
  <si>
    <t>Ponudba mora zajemati izdelavo vseh drobnih gradbenih, obrtniških in instalacijskih del ter ostalega četudi to ni neposredno navedeno v popisu del, a je kljub temu razvidno iz grafičnih prilog in ostalih prej naštetih sestavnih delov DZR.</t>
  </si>
  <si>
    <t>Z oddajo ponudbe ponudnik izjavlja, da je skrbno preučil vse prej omenjene sestavne dele DZR in da je v skupno vrednost vključil vsa potrebna dela ter material, ki zagotavljajo popolno, zaključeno in celostno izvedbo objekta, kot tudi vsa dela, ki niso neposredno opisana ali našteta v tekstualnem delu popisa, a so kljub temu razvidna iz grafičnih prilog in ostalih prej naštetih sestavnih delov DZR.</t>
  </si>
  <si>
    <t>Ponudnik z oddajo ponudbe prav tako izjavlja, da je dokumentacija popolna in da je sposoben v popolnosti kvalitetno izvesti celotno predmetno investicijo.</t>
  </si>
  <si>
    <t>Za vse nejasnosti mora ponudnik v razpisnem roku, ki je namenjen postavljanju vprašanj, pisno kontaktirati investitorja. Kontaktiranje ali postavljanje vprašanj neposredno vodji projekta, projektantskim organizacijam, ki so sodelovale pri izdelavi DZR ali posameznim pooblaščenim inženirjem, ni dovoljeno.</t>
  </si>
  <si>
    <t>Vsaka opisana pozicija (rušenje in novo) je mišljena kompletno z vsemi deli, materialom, pomožnim materialom, spojnimi in pritrdilnimi sredstvi, transporti za vgrajen oz. montiran izdelek in vse delo, zaključno čiščenje in odstranitev odpadkov po dovršenem delu.</t>
  </si>
  <si>
    <t>Dela izvajati po predloženi PZI tehnični dokumentaciji, po detajlih in navodilih vodje projekta.</t>
  </si>
  <si>
    <t>Rušenja izvesti v čim manjšem možnem obsegu. Vse ruševine in odstranjene neuporabne elemente odstraniti iz objekta, naložiti na kamion in odpeljati na stalno deponijo. Strošek odvoza in deponiranja ruševin je upoštevan v ceni rušenj in odstranitvah razen pri elementih in opremi, za katero je dogovorjeno, da ostane last investitorja! Izvedba rušenja skladno z zahtevami  zakonodajalca in veljavnimi okoljskimi standardi!</t>
  </si>
  <si>
    <t>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</si>
  <si>
    <t>Z oddajo ponudbe vsak ponudnik izjavlja, da je skrbno preučil vse sestavne dele DZR in da je v skupno vrednost vključil vsa potrebna dela ter material, ki zagotavljajo popolno, zaključeno in celostno izvedbo objekta, kot tudi vsa dela, ki niso neposredno opisana ali našteta v tekstualnem delu popisa, a so kljub temu razvidna iz grafičnih prilog in ostalih sestavnih delov DZR.</t>
  </si>
  <si>
    <t>Vsak ponudnik z oddajo ponudbe prav tako izjavlja, da je dokumentacija popolna in da je sposoben v popolnosti kvalitetno izvesti celotno predmetno investicijo.</t>
  </si>
  <si>
    <t>Vse mere in število obrtniških izdelkov predhodno obvezno kontrolirati na objektu.</t>
  </si>
  <si>
    <t>Cene na enoto morajo vsebovati: 
~ vsa potrebna pripravljalna dela in čiščenje podlog
~ merjenje na objektu
~ vse potrebne transporte do mesta vgrajevanja
~ skladiščenje materiala na gradbišču
~ preizkušanje kvalitete za vse materiale, ki se vgrajujejo in dokazovanje kvalitete z izjavami o skladnosti
~ usklajevanje z osnovnim načrtom
~ izdelava tehnoloških risb za proizvodnjo, z detajli, ki jih je potrebno izvesti za dokončanje posameznih del, tudi če niso podrobno navedeni in opisani v popisu in načrtih, so pa nujna za pravilno funkcioniranje posameznih sistemov in elementov. 
~ ves potreben glavni, pomožni, nerjaveči pritrdilni in vezni material
~ izdelavo vseh potrebnih zaključkov
~ vsa potrebna pomožna sredstva za vgrajevanje na objektu kot so lestve, odri in podobno
~ terminsko usklajevanje del z ostalimi izvajalci na objektu
~ popravilo eventualno povzročene škode ostalim izvajalcem na gradbišču
~ čiščenje prostorov in odvoz odpadnega materiala na stalno deponijo in plačilo takse
~ zaščita izdelkov pred poškodbami do predaje investitorju
~ vsa dela in ukrepe po določilih zakona o varstvu pri delu
~ izpuste za ozemljitve za vse armiranobetonske konstrukcije
~ fazno izvajanje del
~ izvajanje del v neposredni bližini delov pod 110 kV napetostjo
~ pisni sporazum iz varstva pri delu.</t>
  </si>
  <si>
    <t>Dela izvajati skladno z: 
~ Uredbo o vzdrževalnih delih v javno korist na področju energetike (Uradni list RS, št. 37/18).
~  Uredbo o zagotavljanju varnosti in zdravja pri delu na začasnih in premičnih gradbiščih (Uradni list RS, št. 83/05 in 43/11 – ZVZD-1)
~ Pravilnikom o zahtevah za zagotavljanje varnosti in zdravja delavcev na delovnih mestih (Uradni list RS, št. 89/99, 39/05 in 43/11 – ZVZD-1) 
in ostalo merodajno zakonodajo in standardi.</t>
  </si>
  <si>
    <r>
      <t xml:space="preserve">Ponudnik naj se podrobno seznani z </t>
    </r>
    <r>
      <rPr>
        <b/>
        <sz val="11"/>
        <rFont val="Arial"/>
        <family val="2"/>
      </rPr>
      <t>Elaborat - geotehnično poročilo o raziskavah in pogojih temeljenja objektov</t>
    </r>
    <r>
      <rPr>
        <sz val="11"/>
        <rFont val="Arial"/>
        <family val="2"/>
        <charset val="238"/>
      </rPr>
      <t>, številka: 71-VIII/20, avgust 2020, Geoing d.o.o.</t>
    </r>
  </si>
  <si>
    <t>Vsa izkopna dela in transporti izkopnih materialov se določajo po prostornini zemljine v raščenem stanju. Vsa nasipna dela se določajo po prostornini zemljine v vgrajenem stanju.
Upoštevati naklon brežin 2:1 oziroma varovanje izkopanih jarkov, delo med ovirami in navodila geomehanika.
Določitev zemeljskih del po dejansko izvedenih količinah na podlagi profilov posnetih pred in po izkopavanju.</t>
  </si>
  <si>
    <r>
      <rPr>
        <b/>
        <sz val="11"/>
        <rFont val="Arial"/>
        <family val="2"/>
      </rPr>
      <t>Zaščitni ukrepi v času gradnje:</t>
    </r>
    <r>
      <rPr>
        <sz val="11"/>
        <rFont val="Arial"/>
        <family val="2"/>
        <charset val="238"/>
      </rPr>
      <t xml:space="preserve">
Glede na termin gradnje se vkop v hribino izvaja v ustreznem začasnem naklonu (45 - 50°), v kampadah oz. z uporabo drugih načinov zaščite - velja kot opcija za izvedbo drenažnega zasipa.
Vsa zemeljska dela se obvezno izvaja v suhem vremenu in pod sprotnim inženirsko - geološkim nadzorom.
</t>
    </r>
    <r>
      <rPr>
        <b/>
        <sz val="11"/>
        <rFont val="Arial"/>
        <family val="2"/>
      </rPr>
      <t>Ocenjene izkopne kategorije:</t>
    </r>
    <r>
      <rPr>
        <sz val="11"/>
        <rFont val="Arial"/>
        <family val="2"/>
        <charset val="238"/>
      </rPr>
      <t xml:space="preserve">
(Kategorizacija zemljin in kamnin: Dopolnila splošnih in tehničnih pogojev, IV. knjiga, DARS, 2001): 3. skupina (vezljiva in nevezljiva zrnata zemljina - zgornji sloj zemljin, umetna nasutja), 4. skupina (mehka kamnina - meljni grušči) in 5. skupina (trda kamnina - kompakten peščenjak - izkop za podkletitev)</t>
    </r>
  </si>
  <si>
    <t>1.</t>
  </si>
  <si>
    <r>
      <rPr>
        <b/>
        <sz val="11"/>
        <rFont val="Arial"/>
        <family val="2"/>
        <charset val="238"/>
      </rPr>
      <t>UKREPI ZA VARSTVO PRI DELU:</t>
    </r>
    <r>
      <rPr>
        <sz val="11"/>
        <rFont val="Arial"/>
        <family val="2"/>
        <charset val="238"/>
      </rPr>
      <t xml:space="preserve"> Vsi potrebni varnostni ukrepi in zaščite v smislu Zakona o varnosti in zdravja pri delu ter Pravilnika o listinah za  sredstva pri delu, ki veljajo pri izvajanju navedenih del. </t>
    </r>
  </si>
  <si>
    <t>2.</t>
  </si>
  <si>
    <r>
      <rPr>
        <b/>
        <sz val="11"/>
        <rFont val="Arial"/>
        <family val="2"/>
        <charset val="238"/>
      </rPr>
      <t>PARCELA IN TRANSPORTI TER DELOVNI REŽIM:</t>
    </r>
    <r>
      <rPr>
        <sz val="11"/>
        <rFont val="Arial"/>
        <family val="2"/>
        <charset val="238"/>
      </rPr>
      <t xml:space="preserve">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morajo biti upoštevani že v ceni za enoto mere. Pri cenah za enoto je upoštevati specifičnost  lokacije</t>
    </r>
    <r>
      <rPr>
        <sz val="11"/>
        <rFont val="Arial"/>
        <family val="2"/>
      </rPr>
      <t xml:space="preserve">  (delno utesnjenost) glede na manipulacijo, delno sprotni dovoz materiala in premik strojev, mehanizacije ali delovnih naprav. Hkrati je upoštevati oteževalno okoliščino: neposredno bližino objektov in ovir</t>
    </r>
    <r>
      <rPr>
        <sz val="11"/>
        <rFont val="Arial"/>
        <family val="2"/>
        <charset val="238"/>
      </rPr>
      <t xml:space="preserve">, ki bosta v času predmetne gradnje aktivna in temu nameniti posebno varnost </t>
    </r>
  </si>
  <si>
    <t>3.</t>
  </si>
  <si>
    <r>
      <rPr>
        <b/>
        <sz val="11"/>
        <rFont val="Arial"/>
        <family val="2"/>
        <charset val="238"/>
      </rPr>
      <t xml:space="preserve">KVALITETA MATERIALOV IN OPREME: </t>
    </r>
    <r>
      <rPr>
        <sz val="11"/>
        <rFont val="Arial"/>
        <family val="2"/>
        <charset val="238"/>
      </rPr>
      <t>Vgrajeni material in oprema mora ustrezati veljavnim normativom in  predpisanim standardom, ter ustrezati kvaliteti določeni z veljavno zakonodajo ter predmetno DZR dokumentacijo. Ponudnik to dokaže s predložitvijo ustreznih izjav o ustreznosti, garancijskih listov in CE certifikatov pred samim vgrajevanjem, kar pomeni da je pred izvedbo potrebno izdelati TEE (tehno-ekonomski) elaborat ter ga predložiti nadzoru v pregled in potrditev. Pridobitev teh listin mora biti vkalkulirana v cenah po enoti.  Projektna in tehnična dokumentacija v celoti je sestavni del tega popisa.</t>
    </r>
  </si>
  <si>
    <t>4.</t>
  </si>
  <si>
    <r>
      <rPr>
        <b/>
        <sz val="11"/>
        <rFont val="Arial"/>
        <family val="2"/>
        <charset val="238"/>
      </rPr>
      <t xml:space="preserve">TEHNIČNE ZAHTEVE: </t>
    </r>
    <r>
      <rPr>
        <sz val="11"/>
        <rFont val="Arial"/>
        <family val="2"/>
        <charset val="238"/>
      </rPr>
      <t xml:space="preserve">V kolikor v poziciji ni navedeno drugače , veljajo kot kriteriji enakovrednosti, kot za primer navedenim izvedbam vse tehnične  specifikacije za posamezne elemente ali pa za sistem , ki je opisan  - naveden v tehničnih podlogah proizvajalca, katerega sistem je naveden kot primer načina izvedbe in doseganja kvalitete. </t>
    </r>
  </si>
  <si>
    <t>5.</t>
  </si>
  <si>
    <r>
      <rPr>
        <b/>
        <sz val="11"/>
        <rFont val="Arial"/>
        <family val="2"/>
        <charset val="238"/>
      </rPr>
      <t xml:space="preserve">ZAŠČITA GRADBIŠČA IN TEHNIKE: </t>
    </r>
    <r>
      <rPr>
        <sz val="11"/>
        <rFont val="Arial"/>
        <family val="2"/>
        <charset val="238"/>
      </rPr>
      <t xml:space="preserve">V času izdelave objekta morajo biti vsi vgrajeni materiali kot tudi začasno deponiran material na delovišču in skladiščih zaščiteni pred fizičnimi poškodbami, dežjem, mrazom in hudim vetrom ter ostalimi škodljivimi vremenskimi pogoji. 
</t>
    </r>
    <r>
      <rPr>
        <b/>
        <sz val="11"/>
        <rFont val="Arial"/>
        <family val="2"/>
      </rPr>
      <t>Začasne deponije na trasi 110 kV KBV Šoštanj niso dovoljene.</t>
    </r>
  </si>
  <si>
    <t>6.</t>
  </si>
  <si>
    <r>
      <rPr>
        <b/>
        <sz val="11"/>
        <rFont val="Arial"/>
        <family val="2"/>
        <charset val="238"/>
      </rPr>
      <t>POGOJI SOGLASIJ:</t>
    </r>
    <r>
      <rPr>
        <sz val="11"/>
        <rFont val="Arial"/>
        <family val="2"/>
        <charset val="238"/>
      </rPr>
      <t xml:space="preserve"> 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na lokaciji gradnje - na gradbeni parceli in se seznaniti z že izvedenimi zakoličbami komunalnih primarnih in sekundarnih vodov, pregledati eventualno izdelan PZI načrt gradbenih konstrukcij, PZI načrt arhitekture, PZI električnih inštalacij, naprav in opreme in PZI načrt strojnih inštalacij, naprav in opreme, vse elaborate in poročila ter morebitne ugotovljene pripombe posredovati investitorju. </t>
    </r>
  </si>
  <si>
    <t>7.</t>
  </si>
  <si>
    <r>
      <rPr>
        <b/>
        <sz val="11"/>
        <rFont val="Arial"/>
        <family val="2"/>
        <charset val="238"/>
      </rPr>
      <t xml:space="preserve">PRIPRAVLJALNA IN ZAKLJUČNA DELA: </t>
    </r>
    <r>
      <rPr>
        <sz val="11"/>
        <rFont val="Arial"/>
        <family val="2"/>
        <charset val="238"/>
      </rPr>
      <t xml:space="preserve">V vseh cenah za enoto mere morajo biti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zato bo potreben sprotni dovoz materiala in opreme. </t>
    </r>
  </si>
  <si>
    <t>8.</t>
  </si>
  <si>
    <r>
      <rPr>
        <b/>
        <sz val="11"/>
        <rFont val="Arial"/>
        <family val="2"/>
        <charset val="238"/>
      </rPr>
      <t xml:space="preserve">NORMATIVI ZA DOLOČITEV DEL: </t>
    </r>
    <r>
      <rPr>
        <sz val="11"/>
        <rFont val="Arial"/>
        <family val="2"/>
        <charset val="238"/>
      </rPr>
      <t>Vsebina popisa je izdelana na podlagi trenutno veljavnih predpisov in standardov. Količine so izračunane na podlagi GNG (giposs) normativov in veljajo v nadaljevanju tudi kot kriterij za določitev posameznih količin (v kolikor to ni drugače določeno v posameznih postavkah)! Za doseganje predpisane kvalitete in izdelavo posameznih postopkov ter določitev vgrajenih količin veljajo poleg ostalih pripomb tudi GNG splošna določila!</t>
    </r>
  </si>
  <si>
    <t>9.</t>
  </si>
  <si>
    <r>
      <rPr>
        <b/>
        <sz val="11"/>
        <rFont val="Arial"/>
        <family val="2"/>
        <charset val="238"/>
      </rPr>
      <t>IZBIRA MATERIALOV IN OPREME:</t>
    </r>
    <r>
      <rPr>
        <sz val="11"/>
        <rFont val="Arial"/>
        <family val="2"/>
        <charset val="238"/>
      </rPr>
      <t xml:space="preserve"> Posamezni materiali, ki so v popisu navedeni z imenom ali tipom so za ponudnika zaradi doseganja predpisane kvalitete strogo obvezni! 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vodja projekta!</t>
    </r>
  </si>
  <si>
    <t>10.</t>
  </si>
  <si>
    <r>
      <rPr>
        <b/>
        <sz val="11"/>
        <rFont val="Arial"/>
        <family val="2"/>
        <charset val="238"/>
      </rPr>
      <t>POGOJI PROJEKTA:</t>
    </r>
    <r>
      <rPr>
        <sz val="11"/>
        <rFont val="Arial"/>
        <family val="2"/>
        <charset val="238"/>
      </rPr>
      <t xml:space="preserve"> Pri izvajanju GOI del je obvezno upoštevati vse detajle in navodila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vodja projekta in investitor na podlagi predhodno izdelanih ali dostavljenih vzorcev. </t>
    </r>
  </si>
  <si>
    <t>11.</t>
  </si>
  <si>
    <r>
      <rPr>
        <b/>
        <sz val="11"/>
        <rFont val="Arial"/>
        <family val="2"/>
        <charset val="238"/>
      </rPr>
      <t xml:space="preserve">MANJKAJOČI DELI POPISA: </t>
    </r>
    <r>
      <rPr>
        <sz val="11"/>
        <rFont val="Arial"/>
        <family val="2"/>
        <charset val="238"/>
      </rPr>
      <t xml:space="preserve">Posamezne postavke so iz popisa lahko izpuščene predvsem zaradi vsebine in zahtevkov razpisnih pogojev investitorja, ki so za ponudnika strogo obvezni. Eventualne manjkajoče postavke mora ponudnik upoštevati pri oblikovanju ponujene cene za E.M. ostalih drugih postavk; npr.: vsa čiščenja med posameznimi fazami, zaščite, varovanja, pomožna in spremljevalna dela ... Za ta dela izvajalcu stroški posebej ne pripadajo, ker jih mora zajeti v ceno za E.M. </t>
    </r>
  </si>
  <si>
    <t>12.</t>
  </si>
  <si>
    <r>
      <t xml:space="preserve">CENA ZA ENOTO: V vsaki ceni po enoti  je potrebno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z vodjo projekta oziroma pridobiti potrditev s strani vodje nadzora. V ceni vseh postavk je potrebno zajeti še vse ostalo iz splošnih razpisnih pogojev za izbor izvajalca, kar s tem popisom ni zajeto. </t>
    </r>
    <r>
      <rPr>
        <b/>
        <sz val="11"/>
        <rFont val="Arial"/>
        <family val="2"/>
        <charset val="238"/>
      </rPr>
      <t>POZOR: V primeru da posamezne postavke v popisu ne zajemajo celotnega opisa potrebnega za funkcionalno dokončanje postavke, mora ponudnik izvedbo le tega vključiti v ceno na enoto!</t>
    </r>
  </si>
  <si>
    <t>12.1.</t>
  </si>
  <si>
    <t xml:space="preserve">Pomožna in spremljevalna dela so : </t>
  </si>
  <si>
    <t>12.1.1.</t>
  </si>
  <si>
    <t>Postavitev, premeščanje, odstranitev in čiščenje vseh odrov, ki so potrebni za nemoteno in varno izvajanje del.</t>
  </si>
  <si>
    <t>12.1.2.</t>
  </si>
  <si>
    <t>Pri  cenah za enoto mere je upoštevati specifičnost lokacije  (dokaj ozko in odprto nezavarovano zemljišče in neposredno bližino prometne ceste) glede na skladiščenje materiala – delno sprotni dovoz le tega ter varovanje materiala vse do zaključka funkcionalne celote objekta, v kolikor ni s pogodbo o izvajanju del drugače določeno.</t>
  </si>
  <si>
    <t>12.1.3.</t>
  </si>
  <si>
    <t xml:space="preserve">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t>
  </si>
  <si>
    <t>12.1.4.</t>
  </si>
  <si>
    <t xml:space="preserve">Posamezne prekinitve del, ki so potrebna za druga vezana dela, je vkalkulirati v ceno za enoto mere. </t>
  </si>
  <si>
    <t>12.1.5.</t>
  </si>
  <si>
    <t xml:space="preserve">Pred pričetkom del je izvajalec / ponudnik dolžan preveriti vse količine in dejanske mere na objektu.  Z izvajalcem gradbenih,  obrtniških in instalacijskih del  se je pravočasno dogovoriti in uskladiti  vgradnjo raznih podlog, ki služijo za kasnejšo montažo elementov. </t>
  </si>
  <si>
    <t>12.1.6.</t>
  </si>
  <si>
    <t xml:space="preserve">Vsa zarisovanja, čiščenja, zakoličbe, transportni in manipulativni stroški, pomožna spremljevalna in zaključna dela, kot tudi vrtanja in dolbljenja za kompletno strojno inštalacijo. </t>
  </si>
  <si>
    <t>13.</t>
  </si>
  <si>
    <t xml:space="preserve">Posamezne postavke so iz popisa izpuščene predvsem zaradi vsebine in zahtevkov razpisnih pogojev investitorja, ki so za ponudnika strogo obvezni. Manjkajoče postavke mora ponudnik upoštevati pri oblikovanju ponujene cene za E.M. ostalih drugih postavk: </t>
  </si>
  <si>
    <t>13.1.</t>
  </si>
  <si>
    <t xml:space="preserve">ZAVAROVANJE GRADBIŠČA PROTI OKOLICI:  </t>
  </si>
  <si>
    <t>13.1.1.</t>
  </si>
  <si>
    <t xml:space="preserve">Postavitev in odstranitev PVC in polne gradbiščne ograje z vsemi predvidenimi prestavitvami zaradi faznosti in tehnologije gradnje, z vzdrževanjem in popravili (PVC folija višine 1,8 m pritrjena na ustrezno trdnih stojalih v medsebojni oddaljenosti do 2 m in po potrebi zavarovanimi pred porušitvijo zaradi vetra) za obdobje 5 mesecev: pvc ograja se postavlja proti cesti, proti parkirišču pa polna ograja. </t>
  </si>
  <si>
    <t>13.1.2.</t>
  </si>
  <si>
    <t>Postavitev, prestavitev in odstranitev opozorilnih znakov predvidenih z načrtom ureditve gradbišča (število ponudnik določi z načrtom ureditve gradbišča).</t>
  </si>
  <si>
    <t>13.2.</t>
  </si>
  <si>
    <r>
      <rPr>
        <b/>
        <sz val="11"/>
        <rFont val="Arial"/>
        <family val="2"/>
        <charset val="238"/>
      </rPr>
      <t>UREDITEV, PRESTAVITEV IN VZDRŽEVANJE PISARN, GARDEROB, SANITARNIH VOZLOV IN DRUGIH OBJEKTOV NA GRADBIŠČU:</t>
    </r>
    <r>
      <rPr>
        <sz val="11"/>
        <rFont val="Arial"/>
        <family val="2"/>
        <charset val="238"/>
      </rPr>
      <t xml:space="preserve"> Opomba: V ta namen in za potrebe skladiščenja izvajalec predvidi gradbiščne kontejnerje in stroške povezane z njihovo postavitvijo, odstranitvijo in vzdrževanjem ter transportom: Gradbiščni prostori - izvajalec mora zagotoviti sledeče kontejnerje za celo obdobje gradnje:</t>
    </r>
  </si>
  <si>
    <t>13.2.1.</t>
  </si>
  <si>
    <t xml:space="preserve">Kontejner za sestanke, gradbiščno pisarno za vodstvo gradbišča in gradbiščno dokumentacijo mora biti na gradbišču. </t>
  </si>
  <si>
    <t>13.2.2.</t>
  </si>
  <si>
    <t xml:space="preserve">Prostore za garderobo za vse zaposlene na gradbišču in prostor za skladišče; samo, če izvajalec smatra, da je to potrebno. </t>
  </si>
  <si>
    <t>13.2.4.</t>
  </si>
  <si>
    <t>Izdelava vzdrževanje in odstranitev tesarske lope, ki služi tudi potrebam železokrivcev, občasnega skladišča in shranjevanje orodja  (Ponudnik poleg vrednosti poda velikost in tip tesarske lope - lesena ali tipska) Opomba: postavitev se izvede samo v primeru, če tako predvideva ponudnikova tehnologija.</t>
  </si>
  <si>
    <t>Prenosni nadstrešek za krožno žago iz odrskih cevi s pokrivno cerado (v primeru, da se predvideva uporaba krožne žage na objektu).</t>
  </si>
  <si>
    <t>13.2.5.</t>
  </si>
  <si>
    <t>Postavitev kontejnerjev za gradbene odpadke.</t>
  </si>
  <si>
    <t>13.2.6.</t>
  </si>
  <si>
    <t xml:space="preserve">Postavitev zabojnikov za gradbene odpadke (za celo obdobje gradnje) </t>
  </si>
  <si>
    <t>13.2.7.</t>
  </si>
  <si>
    <t xml:space="preserve">Dobava in postavitev kemičnih stranišč (1 stranišče na 30 delavcev) </t>
  </si>
  <si>
    <t>13.3.</t>
  </si>
  <si>
    <r>
      <rPr>
        <b/>
        <sz val="11"/>
        <rFont val="Arial"/>
        <family val="2"/>
        <charset val="238"/>
      </rPr>
      <t>UREDITEV PROMETNIH KOMUNIKACIJ, ZASILNIH POTI IN IZHODOV</t>
    </r>
    <r>
      <rPr>
        <sz val="11"/>
        <rFont val="Arial"/>
        <family val="2"/>
        <charset val="238"/>
      </rPr>
      <t xml:space="preserve"> (če jih je potrebo organizirati izven prometnih površin): </t>
    </r>
  </si>
  <si>
    <t>13.3.1.</t>
  </si>
  <si>
    <t>Transportne in peš poti na gradbišču (ponudnik mora preučiti možne transportne in peš poti in podati vrednosti in količine izvedbe le teh ter njihovega vzdrževanja). Izvajalec izdela elaborat organizacije gradbišča.</t>
  </si>
  <si>
    <t>13.3.2.</t>
  </si>
  <si>
    <t>Parkirišča za gradbeno mehanizacijo (ponudnik poda vrednosti in količine izvedbe le teh ter njihovega vzdrževanja).</t>
  </si>
  <si>
    <t>13.4.</t>
  </si>
  <si>
    <r>
      <rPr>
        <b/>
        <sz val="11"/>
        <rFont val="Arial"/>
        <family val="2"/>
        <charset val="238"/>
      </rPr>
      <t>UREDITEV DEPONIJ GRADBENEGA MATERIALA</t>
    </r>
    <r>
      <rPr>
        <sz val="11"/>
        <rFont val="Arial"/>
        <family val="2"/>
        <charset val="238"/>
      </rPr>
      <t xml:space="preserve"> (če jih je potrebno organizirati na zelenicah): </t>
    </r>
  </si>
  <si>
    <t>13.4.1.</t>
  </si>
  <si>
    <t xml:space="preserve">Površino, namenjeno deponiranju je potrebno utrditi do ustrezne trdnosti, glede na deponiran material. Zlaganje mora ustrezati lastnostim materialov, preprečeno mora biti nehoteno premikanje. Najvišja dovoljena višina ročno zloženih skladovnic je 2 m z izjemo zlaganja lažjih kosov materiala. </t>
  </si>
  <si>
    <t>13.5.</t>
  </si>
  <si>
    <r>
      <rPr>
        <b/>
        <sz val="11"/>
        <rFont val="Arial"/>
        <family val="2"/>
        <charset val="238"/>
      </rPr>
      <t>NAČIN OZNAČITVE OZ. ZAVAROVANJA NEVARNIH MEST</t>
    </r>
    <r>
      <rPr>
        <sz val="11"/>
        <rFont val="Arial"/>
        <family val="2"/>
        <charset val="238"/>
      </rPr>
      <t xml:space="preserve"> (nevarne cone): </t>
    </r>
  </si>
  <si>
    <t>13.5.1.</t>
  </si>
  <si>
    <t>Signalna vrvica: Signalna vrvica mora biti nameščena na višini od 1,0 do 1,3 m od tal ter pritrjena na stebričke ali druge podpore tako, da se obremenitev iz enega polja ne more prenašati v drugo polje. Stebrički se pri obtežbi 70 N na višini 1,0 m ne smejo prevrniti ali premakniti po podlagi. UPORABA:  S signalno vrvico morajo biti označeni vsi robovi izkopov. Namesti se pa lahko tudi na oddaljenosti vsaj 2 m od previsnega roba.</t>
  </si>
  <si>
    <t>13.5.2.</t>
  </si>
  <si>
    <t>Zaščitna ograja bo podrobneje določena v Varnostnem načrtu.</t>
  </si>
  <si>
    <t>13.5.3.</t>
  </si>
  <si>
    <t>Pokrovi odprtin v tleh: vse nastale manjše odprtine v tleh je potrebno zavarovati s pokrovi iz med seboj zbitih plohov zavarovanimi pred horizontalno odstranitvijo (obtežitev, pritrditev…),</t>
  </si>
  <si>
    <t>13.5.4.</t>
  </si>
  <si>
    <t>Zavarovanje odprtin v stenah: vse odprtine v stenah je potrebno zavarovati z varnostno ograjo višine 1 m +/- 5 cm, kolensko prečko na 47 cm in 15 cm polno zaporo na tleh,</t>
  </si>
  <si>
    <t>13.5.5.</t>
  </si>
  <si>
    <t>Izdelava, prestavitve in odstranitev varnostne ograje na robovih gradbene jame, betonskih plošč in stopnišč na ustrezno trdnih stojalih (300 Nm bočnega pritiska), višine 1 m, dodatno prečko na 47 cm in 15 cm zaporo pri tleh; samo v primeru visoke gradnje.</t>
  </si>
  <si>
    <t>13.5.6.</t>
  </si>
  <si>
    <t>Dobava, postavitev in odstranitev sidrišč za privezovanje pri delih na višini, kjer ni moč postaviti varnostne ograje (uvrtana sidrišča, montažna sidrišča, utežna sidrišča).  Sidrišče mora biti izdelano in testirano skladno s standardom SIST EN 795.</t>
  </si>
  <si>
    <t>13.6.</t>
  </si>
  <si>
    <t>UREDITEV ELEKTRIČNIH NAPELJAV ZA POGON NAPRAV IN STROJEV TER RAZSVETLJAVE NA GRADBIŠČU:</t>
  </si>
  <si>
    <t>13.6.1.</t>
  </si>
  <si>
    <t xml:space="preserve">Ponudnik mora poskrbeti, da bo zadostil potrebam izgradnje predmetnega objekta in pred pričetkom gradnje uredil elektro priključek v obstoječem objektu (pred rušenjem), ter ga ustrezno zavarovati in usposobiti na lokaciji skladno z načrtom o ureditvi gradbišča. </t>
  </si>
  <si>
    <t>13.6.2.</t>
  </si>
  <si>
    <t>Razdelilne gradbiščne elektroomarice: Za odjemna mesta po gradbišču se namestijo razdelilne gradbiščne elektroomarice. Po postavitvi je potrebno opraviti meritve ponikalne upornosti, ki ne sme presegati 100 Ω in ostale potrebne meritve (izenačenje potenciala, izolacijska upornost, delovanje zaščite pred posrednim dotikom, ozemljitvena upornost...)</t>
  </si>
  <si>
    <t>13.6.3.</t>
  </si>
  <si>
    <t xml:space="preserve">Kabli:  Za razvod električne energije od elektro agregata do gradbiščne omarice ter povezavo te z pomožnimi gradbiščni objekti se uporabi kable tipa HO 7 RN-F. Vse električne povezave izvedemo po zraku. </t>
  </si>
  <si>
    <t>13.6.4.</t>
  </si>
  <si>
    <t>Podaljški:  Podaljševalni kabli morajo biti izdelani skladno z zahtevami standarda SIST HD 22.4, v izvedbi vsaj HO 5 RN – F in primerno mehansko zaščiteni ali postavljeni na ustrezni višini v skladu s posebnimi predpisi.</t>
  </si>
  <si>
    <t>13.6.5.</t>
  </si>
  <si>
    <t>Na gradbiščih se lahko uporabljajo samo kabelski koluti (bobni), ki so opremljeni z vtičnicami pokritimi s pokrovčki proti škropljenju vode, termičnim varovalom proti pregretju kabla in težkim gumi kablom tipa HO 7 RN – F. Zagotoviti zadostno število</t>
  </si>
  <si>
    <t>13.7.</t>
  </si>
  <si>
    <t>DOLOČITEV VRSTE IN IZVEDBE GRADBENIH ODROV:</t>
  </si>
  <si>
    <t>13.7.1.</t>
  </si>
  <si>
    <t>Cevni odri: Izdelani morajo biti v skladu z zahtevami standarda SIST HD 1004. Navodila za montažo in uporabo odrov morajo biti izdelana po zahtevah standarda SIST EN 1298 in morajo biti na razpolago na gradbišču ves čas uporabe odrov. Oder mora biti sestavljen in uporabljen v celoti v skladu z navodili tako, da je onemogočen nezaželen premik, porušitev ali prevrnitev. Uporaba premičnih naslonskih lestev za dostop na oder je prepovedana.</t>
  </si>
  <si>
    <t>13.7.2.</t>
  </si>
  <si>
    <t>Lahki premični odri: Izdelani morajo biti v skladu z zahtevami standarda SIST HD 1004. Navodila za montažo in uporabo odrov morajo biti izdelana po zahtevah standarda SIST EN 1298 in morajo biti na razpolago na gradbišču ves čas uporabe odrov. Oder mora biti sestavljen in uporabljen v celoti v skladu z navodili tako, da je onemogočen nezaželen premik, porušitev ali prevrnitev. Uporaba premičnih naslonskih lestev za dostop na oder je prepovedana. Zagotoviti zadostno število ustreznih odrov.</t>
  </si>
  <si>
    <t>13.7.3.</t>
  </si>
  <si>
    <t>Lestve: Na gradbišču se smejo uporabljati atestirane tipske lestve, ki so izdelane po veljavnih predpisih in opremljene z izjavo o skladnosti.</t>
  </si>
  <si>
    <t>13.7.4.</t>
  </si>
  <si>
    <t>Prislonske lestve -  Največja dovoljena višina je 8 m. Izbirati je potrebno jestve takšne dolžine, da segajo 1 m čez oviro. Lesene lestve, ki so daljše od 4 m morajo biti trdno vezane z železnimi zategami. Delo na lestvi v višini nad 3 m zahteva varovanje proti padcu (varnostni pas, lovilna vrv, pritrjena lestev).</t>
  </si>
  <si>
    <t>13.7.5.</t>
  </si>
  <si>
    <t>Dvokrake lestve -  Največja dovoljena višina je 3 m. Lestve morajo biti stabilne, nepoškodovane, z varnostno vrvico med krakoma in nerazdružljivim spojem med krakoma.</t>
  </si>
  <si>
    <t>13.8.</t>
  </si>
  <si>
    <t>UKREPI VARSTVA PRED POŽAROM:</t>
  </si>
  <si>
    <t>13.8.1.</t>
  </si>
  <si>
    <t>Gasilniki v vseh pomožnih gradbiščnih prostorih - najmanj ABC S6 (določiti število gasilnikov glede na število gradbiščnih objektov razen skladišč nevarnih kemikalij.)</t>
  </si>
  <si>
    <t>13.8.2.</t>
  </si>
  <si>
    <t>Gasilniki v gradbeni mehanizaciji z motorjem na notranje izgorevanje</t>
  </si>
  <si>
    <t>13.9.</t>
  </si>
  <si>
    <t>UREDITEV SKLADIŠČ NEVARNIH SNOVI Če se izvajalec odloči, da bo takšne snovi hranil na delovišču):</t>
  </si>
  <si>
    <t>13.9.1.</t>
  </si>
  <si>
    <t xml:space="preserve">Skladišče tehničnih plinov:  Tehnične pline v jeklenkah se skladišči v nadstreških. Nadstrešek se zapre z žično ograjo (mrežo) od vrha do tal in vrati, ki se jih da zakleniti, južno stran pa s polno steno, ki nudi popolno zaščito pred sončnimi žarki. Urejen mora biti tako, da so polne jeklenke ločene od praznih, mesti za njih pa označeni z napisoma »POLNE«, »PRAZNE«. Na mestu za polne jeklenke mora biti omogočena pritrditev jeklenk, ki jih je potrebno po vsakem premiku pritrditi. </t>
  </si>
  <si>
    <t>13.9.2.</t>
  </si>
  <si>
    <t>Na vidno mesto se namestijo varnostni znaki:  »Eksplozivna snov«,</t>
  </si>
  <si>
    <t>•  »Prepovedano kajenje in kurjenje«</t>
  </si>
  <si>
    <t>• »Kajenje in uporaba odprtega ognja strogo prepovedano«</t>
  </si>
  <si>
    <t>• gasilni aparat CO2 5 kg</t>
  </si>
  <si>
    <t>13.9.3.</t>
  </si>
  <si>
    <t xml:space="preserve">Jeklenke se na gradbišču lahko uporabljajo le na vozičkih, ki zagotavljajo pokončni položaj in so zavarovane pred prevrnitvijo, (določiti število vozičkov) </t>
  </si>
  <si>
    <t>13.9.4.</t>
  </si>
  <si>
    <t xml:space="preserve">Skladišče drugih nevarnih snovi: Nevarne snovi (gorivo in mazivo za gradbene stroje, razni premazi, opažno olje...) se bodo hranile v posebnih skladiščih, skladiščnih kontejnerjih ali kovinskih omarah za skladiščenje nevarnih snovi. </t>
  </si>
  <si>
    <t>13.9.5.</t>
  </si>
  <si>
    <t>Za kemikalije v tekočem stanju se pod embalažo namesti lovilne posode ustreznega volumna, (določiti število lovilnih posod)</t>
  </si>
  <si>
    <t>13.9.6.</t>
  </si>
  <si>
    <t>V skladišču mora biti postavljen gasilnik najmanj ABC S 6</t>
  </si>
  <si>
    <t>Opomba: Skladišče mora biti označeno z varnostnim znakom, ki opozarja na nevarnosti skladiščenih nevarnih snovi. Izvedeno mora biti tako, da ga je mogoče zakleniti.</t>
  </si>
  <si>
    <t>14.</t>
  </si>
  <si>
    <t xml:space="preserve">Sprotno gradbeno čiščenje in ostala čiščenja med posameznimi fazami - velja za objekt, zunanjo ureditev ter celotno gradbeno parcelo z neposredno okolico. </t>
  </si>
  <si>
    <t>15.</t>
  </si>
  <si>
    <t>Izdelava eventualnih  začasnih delnih zapor cest s stroški za postavitev dnevne in nočne signalizacije za celoten rok trajanja posega na gradbeni parceli.</t>
  </si>
  <si>
    <t>16.</t>
  </si>
  <si>
    <t>Celotna in ustrezna zaščita obstoječega objekta za čas gradnje s primernimi zaščitnimi materiali.</t>
  </si>
  <si>
    <t>17.</t>
  </si>
  <si>
    <t>Izdelava ekonomsko tehnološkega elaborata pred pričetkom del in potrditev slednjega s strani vodje nadzora.</t>
  </si>
  <si>
    <t>18.</t>
  </si>
  <si>
    <r>
      <rPr>
        <b/>
        <sz val="11"/>
        <rFont val="Arial"/>
        <family val="2"/>
        <charset val="238"/>
      </rPr>
      <t xml:space="preserve">TRANSPORTI IN  LOKACIJA: </t>
    </r>
    <r>
      <rPr>
        <sz val="11"/>
        <rFont val="Arial"/>
        <family val="2"/>
        <charset val="238"/>
      </rPr>
      <t>Zaradi montaže posameznih prefabriciranih elementov stolpa: točkovni temelji, okvir stolpa, plošče, dostopne klančine, ipd.…  se je ponudnik dolžan v času izdelave ponudbe ogledati  mikrolokacije in gradbeno parcelo. Ogled je potreben zaradi  preverbe možnih dostopov, določitve začasnih mikro lokacij v času montaže prefabrikatov in določitev tehnološkega procesa montaže (transportna sredstva, velikost avtodvigala, dolžina prikolice, ipd...)</t>
    </r>
  </si>
  <si>
    <t>19.</t>
  </si>
  <si>
    <r>
      <rPr>
        <b/>
        <sz val="11"/>
        <rFont val="Arial"/>
        <family val="2"/>
        <charset val="238"/>
      </rPr>
      <t xml:space="preserve">TEHNIČNO EKONOMSKI ELABORAT: </t>
    </r>
    <r>
      <rPr>
        <sz val="11"/>
        <rFont val="Arial"/>
        <family val="2"/>
        <charset val="238"/>
      </rPr>
      <t>Tehnično-ekonomski elaborat (TEE) je razjasnitveni dokument, v katerem izvajalec točno opredeli vse materiale, produkte, elemente in sisteme, ki jih namerava dobaviti, z imeni proizvajalcev, modeli in kataloškimi številkami. S TEE, kjer so opredeljeni dobavitelji posameznih elementov, kataloška imena in številke produktov, izvajalec dokazuje, da materiali in produkti, predvideni za vgradnjo, ustrezajo veljavnim normativom in predpisanim standardom, ter ustrezajo kvaliteti, določeni z veljavno zakonodajo ter so skladni s parametri, zahtevanimi v projektni dokumentaciji in popisu. Za ponujene produkte izvajalec izkaže skladnost z zahtevami popisa. Glede na specifične lastnosti posameznih postavk bo na razpisu izbrani izvajalec predložil:
- CE certifikate,
- izjave o ustreznosti ali izjave o lastnostih,
- druge relevantne dokumente, s katerimi dokazuje skladnost ponujenega materiala ali produkta z zahtevami razpisa: proizvajalčev  prospekt proizvoda, materiala ali opreme.
Izbrani izvajalec mora izdelati TEE v 30 dneh od dneva podpisa pogodbe in ga investitorju predati v potrditev v tiskani sistematično urejeni obliki, na A4 formatih zloženih v ustrezno mapo. Investitor je dolžan TEE potrditi v roku 15 dni od prejema. TEE pismeno potrdijo investitor, vodja projekta in vodja nadzora. V času od podpisa pogodbe do predaje TEE je izvajalec zaradi izpolnitve pogodbenega roka dolžan izvajati vsa dela v skladu s terminskim planom napredovanja del. Dokler  investitor, vodja projekta in vodja nadzora ne potrdijo TEE, se smatra, da ni veljaven oz. popoln in ga je zato izvajalec dolžan ustrezno popraviti in dopolniti skladno s pripombami, ki mu jih posreduje investitor. Do dokončne potrditve TEE izvajalec ne more vgrajevati materialov, naprav in opreme in je za morebitno nastalo škodo, ki bi s tem nastala polnopravno kazensko in odškodninsko odgovoren. TEE bo vključen v pogodbo kot njen bistveni element. Izvajalec bo obvezan k dobavi in vgradnji elementov, ki bodo navedeni v potrjenem tehnično-ekonomskem elaboratu.</t>
    </r>
  </si>
  <si>
    <t>20.</t>
  </si>
  <si>
    <r>
      <rPr>
        <b/>
        <sz val="11"/>
        <rFont val="Arial"/>
        <family val="2"/>
        <charset val="238"/>
      </rPr>
      <t>SESTAVNI DELI PROJEKTNE DOKUMENTACIJE IN DELAVNIŠKI NAČRTI:</t>
    </r>
    <r>
      <rPr>
        <sz val="11"/>
        <rFont val="Arial"/>
        <family val="2"/>
        <charset val="238"/>
      </rPr>
      <t xml:space="preserve"> Pred pričetkom izvajanja del ter vgrajevanja proizvodov mora izvajalec obvezno pridobiti pisno potrditev delavniških načrtov, skic in detajlov. V kolikor zaradi vrste gradbenega proizvoda, delavniške dokumentacije izvajalec ne more zagotoviti je obvezno izdelati vzorec na gradbišču, ki ga potrdita vodja projekta, ter vodja nadzora. 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r>
  </si>
  <si>
    <t>21.</t>
  </si>
  <si>
    <t>V popisu navedena komercialna imena so navedena zaradi natančnega določanja zahtevane kvalitete vgrajenih materialov. Izvajalec (ponudnik) mora že v ponudbi specificirati, ali ponuja material naveden v razpisu, ali alternativen material. V koliko ponuja alternativen material mora ponujati najmanj enakovrednega predvidenemu ali boljšega. Enakovrednost ponujene alternative v ponudbi dokazuje skladno z določili razpisa – z izdelavo tehnično ekonomskega elaborata in predložitvijo certifikatov, tehničnih listov in produktnih specifikacij.</t>
  </si>
  <si>
    <t>22.</t>
  </si>
  <si>
    <t>Izvajalec mora predati v pregled in potrditev  vzorce vseh vgrajenih materialov in produktov (npr. tlaki, finalne obdelave, ....). Število vzorcev dogovori z vodjo projekta in vodjo nadzora, v kolikor z razpisom za izbor izvajalca število ni točno določeno.</t>
  </si>
  <si>
    <t>I.</t>
  </si>
  <si>
    <t>PREDDELA:</t>
  </si>
  <si>
    <t>II.</t>
  </si>
  <si>
    <t>RUŠITVENA IN ODSTRANJEVALNA DELA:</t>
  </si>
  <si>
    <r>
      <rPr>
        <b/>
        <u/>
        <sz val="11"/>
        <rFont val="Arial"/>
        <family val="2"/>
        <charset val="238"/>
      </rPr>
      <t>OPOMBA:</t>
    </r>
    <r>
      <rPr>
        <b/>
        <sz val="11"/>
        <rFont val="Arial"/>
        <family val="2"/>
        <charset val="238"/>
      </rPr>
      <t xml:space="preserve"> </t>
    </r>
    <r>
      <rPr>
        <sz val="11"/>
        <rFont val="Arial"/>
        <family val="2"/>
        <charset val="238"/>
      </rPr>
      <t>Pri izvajanju rušenja posameznih delov objekta je obvezno upoštevati eventualno izdelan "Rušitveni načrt" ali "Načrt gospodarjenja z gradbenimi odpadki" za predmetni objekt ter vse ostale pogoje posameznih soglasodajalcev in izdelovalcev posameznih načrtov. Pred pričetkom del in pred izdelavo ponudbe mora izvajalec dodatno pregledati obstoječe stanje na terenu in stanje obstoječih konstrukcij, ki se rušijo. Pregledati je potrebno že izdelan načrt rušitvenih del in projektantu ali vodji nadzora posredovati eventualne pripombe. V postavkah rušitvenih del je v cenah za enoto mere potrebno zajeti:</t>
    </r>
  </si>
  <si>
    <r>
      <rPr>
        <b/>
        <sz val="11"/>
        <rFont val="Arial"/>
        <family val="2"/>
        <charset val="238"/>
      </rPr>
      <t>FAZNOST RUŠITVENIH DEL:</t>
    </r>
    <r>
      <rPr>
        <sz val="11"/>
        <rFont val="Arial"/>
        <family val="2"/>
        <charset val="238"/>
      </rPr>
      <t xml:space="preserve"> Vsa rušitvena dela se izvajajo v eni fazi. </t>
    </r>
  </si>
  <si>
    <t>II./1.</t>
  </si>
  <si>
    <t xml:space="preserve">Vse potrebne zaščite delovne sile, strojev in neposredne okolice ter obstoječih objektov v času izvajanja rušitvenih del; še posebej pa mirujoči in tekoči promet pešcev in vozil. </t>
  </si>
  <si>
    <t>II./2.</t>
  </si>
  <si>
    <t>Z ruševinami se ravna v skladu z Uredbo o ravnanju z odpadki (UL RS, št. 55/08). Pred odvozom v stalne deponije se ruševine sortirajo v skladu s klasifikacijami iste Uredbe in Elaborata/Načrta gospodarjenja z gradbenimi odpadki.</t>
  </si>
  <si>
    <t>II./3.</t>
  </si>
  <si>
    <t>Količine posameznih postavk so prikazane v raščenem ali vgrajenem stanju. Posamezni koeficienti razrahljivosti morajo biti upoštevani v ceni za E.M. Za izmere za rušenja, predelavo in transport posameznih konstrukcij se upošteva prostornina v neporušenem stanju (po prostornini konstrukcije na objektu). Faktor razrahljivosti je upoštevati smiselno v cenah za enoto mere posameznih pozicij.</t>
  </si>
  <si>
    <t>II./4.</t>
  </si>
  <si>
    <t>Delavci na nezavarovanih višinah morajo biti zavarovani v skladu z predpisi in zakonom o Varstvo pri delu (vsa varovala, ki služijo za uporabo osebne zaščitne opreme v skladu z SIST EN 354, SIST EN 355, SIST EN 360, SIST EN 362 in Zakonom o varstvu in zdravju pri delu.).</t>
  </si>
  <si>
    <t>II./5.</t>
  </si>
  <si>
    <t>Rušitvena dela se izvajajo na način, ki omogoča ohranitev okolice; pri tem se obstoječi konstrukcijski elementi sosednjih stavb ne smejo poškodovati. V ta namen se pred pričetkom del izdelajo vse potrebne zaščite. Pred tem se odklopijo vse notranje ter zunanje inštalacije in zaščiti neposredna okolica pred škodljivimi vplivi. Dvižna in transportna sredstva je potrebno prilagoditi delu v skladu z rušitvenim elaboratom.</t>
  </si>
  <si>
    <t>II./6.</t>
  </si>
  <si>
    <t xml:space="preserve"> V elaboratu rušitvenih del so prikazane smernice za rušenje objekta in sanacijo. Način rušenja je odvisen od izvajalca in njegove tehnologije, skladen z opisom tega popisa. Tehnološki elaborat rušenja z vsemi pomožnimi odri in podpiranjem konstrukcij v času rušenja mora izdelati izvajalec rušitvenih del.</t>
  </si>
  <si>
    <t>II./7.</t>
  </si>
  <si>
    <t xml:space="preserve">V kolikor se investitor ali vodja nadzora iz finančnih razlogov odloči za uporabo mletih ruševin pri zasipavanju objekta do kote -1,00 m od kote terena in to strokovno  upravičenost potrdita tudi geomehanik in statik, se določene ruševine po predelavi - mletju odpeljejo nazaj na delovišče, kjer se ustrezno uporabijo pri gradnjo novega objekta. Predmetni popis to varianto v tej fazi ne upošteva! </t>
  </si>
  <si>
    <t>III.</t>
  </si>
  <si>
    <t>SANACIJSKA DELA:</t>
  </si>
  <si>
    <t>ZEMELJSKA DELA:</t>
  </si>
  <si>
    <r>
      <rPr>
        <b/>
        <u/>
        <sz val="11"/>
        <rFont val="Arial"/>
        <family val="2"/>
        <charset val="238"/>
      </rPr>
      <t>OPOMBA:</t>
    </r>
    <r>
      <rPr>
        <b/>
        <sz val="11"/>
        <rFont val="Arial"/>
        <family val="2"/>
        <charset val="238"/>
      </rPr>
      <t xml:space="preserve"> </t>
    </r>
    <r>
      <rPr>
        <sz val="11"/>
        <rFont val="Arial"/>
        <family val="2"/>
        <charset val="238"/>
      </rPr>
      <t xml:space="preserve">Posamezne količine so izračunane za celotno gradbeno jamo v raščenem stanju. Pred izdelavo projekta in popisa je bil opravljen Načrtom s področja geotehnologije in rudarstva - </t>
    </r>
    <r>
      <rPr>
        <b/>
        <sz val="11"/>
        <rFont val="Arial"/>
        <family val="2"/>
      </rPr>
      <t>Geotehnično poročilo, št. geo/p-9/2019, maj 2019,</t>
    </r>
    <r>
      <rPr>
        <sz val="11"/>
        <rFont val="Arial"/>
        <family val="2"/>
        <charset val="238"/>
      </rPr>
      <t xml:space="preserve"> zato so kategorije in konfiguracija terena pri izračunu izkopa določene v smislu izsledkov slednjega. Ponudnik je dolžan pri formiranju cene v celoti upoštevati vse izsledke in navodila ter zahteve poročila. V primeru kakršnihkoli težav pri temeljenju objekta in odstopanj od navedenih določil (sestava tal, dotoki vode) je potrebno obvestiti geomehanika, ki bo na osnovi opravljenega ogleda podal dopolnila k načinu temeljenja. Pred temeljenem je treba izvesti ustrezne meritve in kontrolni pregled. Rezultati meritev morajo biti posredovani pooblaščenemu inženirju s področja gradbeništva in vodji projekta, ki skupaj z vodjo nadzora presodijo nadaljnji način temeljenja. V kolikor meritve ne bodo pokazale ustreznosti temeljne podlage, je dolžan investitor upoštevati nova navodila statika in geomehanika.</t>
    </r>
  </si>
  <si>
    <t xml:space="preserve">V času izvajanja izkopa in geomehanskih del mora izvajalec ažurno spremljati dela, ter temu primerno ukrepati v skladu s pravili stroke. Pri posameznih postavkah zemeljskih del iz tega poglavja mora ponudnik v cenah za enoto mere obvezno zajeti, upoštevati in vkalkulirati še: </t>
  </si>
  <si>
    <t>IV./1.</t>
  </si>
  <si>
    <t>Vse potrebne zaščite že varovanih brežin gradbene jame ter ostalih izkopov in varovanje le teh v času izvajanja del vse do dokončanja zasipa (vsakodnevno ažurno kontroliranje stanja gradbene jame, zaščite, pilotov, torkreta in robov izkopa: rob gradbene jame mora biti ustrezno zavarovan, gradbena jama se pregleda vsak dan s strani vodje del izvajalca, ki naroči takojšno odstranitev eventualnih nevarnih delov zemljine. Varovanje gradbene jame je predmet drugega poglavja! Pri izvedbi gradbene jame se varovanja le te ne smejo poškodovati.</t>
  </si>
  <si>
    <t>IV./2.</t>
  </si>
  <si>
    <t>Ažurno črpanje meteornih voda in eventualnih vdorov  podtalnice/zalednih vod iz gradbene jame.  Pri izvajanju izkopa je obvezno kontrolirati površino brežine, da ne nastanejo lokalni previsi. Celotna brežina mora biti v predpisanem nagibu.  Glede na opravljen ogled in lokacijo objekta bo izkop ne bo posebej zahteven. Brežine začasnih izkopov se v peščenem produ lahko izvajajo v naklonu največ 2:1 oziroma je potrebno izkop varovati. Trajne brežine naj se oblikuje v naklonu največ 2:3 oziroma je potrebno brežine varovati in površinsko zaščititi.</t>
  </si>
  <si>
    <t>IV./3.</t>
  </si>
  <si>
    <t>Vsa utrjevanja dna izkopa, tampona, nasutij in zasipov je potrebno izvajati do predpisane zbitosti v skladu z načrtom gradbenih konstrukcij (statika) ali po navodilih projektanta ter Geološko geotehničnega elaborata. Robov izkopov se ne sme dodatno obremenjevati. V ceno je vkalkulirati izdelavo poročila o opravljenih meritvah utrjene tamponske temeljne blazine, v kolikor je to potrebno.</t>
  </si>
  <si>
    <t>IV./4.</t>
  </si>
  <si>
    <t>Pred izvedbo zasipa se je obvezno posvetovati s statikom ali vodjo nadzora zaradi večplastne, mešane sestave zasipa, eventualne souporabe izkopanega materiala in izdelave zasipov ter nasipov iz mletih ruševin!</t>
  </si>
  <si>
    <t>IV./5.</t>
  </si>
  <si>
    <t>Izkopani, nasuti, zasuti in odpeljani materiali se določajo v raščenem stanju. Stalne koeficiente razrahljivosti je upoštevati v ceni za E.M. posamezne postavke. Pri določitvi zemeljskih del je upoštevati že izvedene odstranitve zemljine in vkopane odstranjene konstrukcije iz časa izvajanja rušitvenih del!</t>
  </si>
  <si>
    <t>IV./6.</t>
  </si>
  <si>
    <t>Faktor razrahljivosti je upoštevati smiselno v količinah - raščenem stanju - posledično v cenah za enoto mere posameznih pozicij. Dodatno se ga ne priznava, zato ga je zajeti v cenah za enoto mere.</t>
  </si>
  <si>
    <t>IV./7.</t>
  </si>
  <si>
    <t>V ceni za enoto je treba upoštevati vsa dela, ki so opisana v posamezni postavki ter vsa dela in ukrepe iz zgornje točke tega splošnega opisa. 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t>
  </si>
  <si>
    <t>IV./8.</t>
  </si>
  <si>
    <t>Standardi, ki se nanašajo zemeljska dela, oziroma materiale, ki se uporabljajo pri zemeljskih delih.</t>
  </si>
  <si>
    <t>IV./8.1.</t>
  </si>
  <si>
    <t>Geotekstilije in geotekstilijam sorodni izdelki – Značilnosti, ki se zahtevajo pri nasipih, temeljih in trdnih strukturah:</t>
  </si>
  <si>
    <t>SIST EN 13251:2001</t>
  </si>
  <si>
    <t>SIST EN 13251:2001/ A1:2005</t>
  </si>
  <si>
    <t>IV./8.2.</t>
  </si>
  <si>
    <t>Geotekstilije in geotekstilijam sorodni izdelki – Značilnosti, ki se zahtevajo pri drenažnih sistemih:</t>
  </si>
  <si>
    <t>SIST EN 13252:2001</t>
  </si>
  <si>
    <t>SIST EN 13252:2001/ A1:2005</t>
  </si>
  <si>
    <t>IV./8.3.</t>
  </si>
  <si>
    <t>Geosintetične ovire-Zahtevane karakteristike pri gradnji rezervarjev in nasipov:</t>
  </si>
  <si>
    <t>SIST EN 13361:2004</t>
  </si>
  <si>
    <t>SIST EN 13361:2004/A1:2007</t>
  </si>
  <si>
    <t>Splošna določila za zemeljska dela :</t>
  </si>
  <si>
    <t>Zemeljska dela se morajo izvajati po določilih začasnih tehničnih predpisov v soglasju z obveznimi standardi. Standardi za zemeljska dela vsebujejo poleg izdelave same po opisu v posameznem standardu še :</t>
  </si>
  <si>
    <t>•</t>
  </si>
  <si>
    <t>dela in ukrepe po določilih veljavnih predpisov varstva pri delu</t>
  </si>
  <si>
    <t>pregled bodočih strani izkopa vsak dan pred pričetkom dela, zlasti pa po deževnem vremenu, mrazu in miniranju</t>
  </si>
  <si>
    <t>črpanje vode iz gradbene jame in temeljev</t>
  </si>
  <si>
    <t>čiščenje temeljev neposredno pred pričetkom betonskih del</t>
  </si>
  <si>
    <t>Kot široki izkop se smatra izkop širine preko 2 m1, kot površinski široki izkop, ki ne presega povprečne globine 20 cm.</t>
  </si>
  <si>
    <t>Odstranjevanje rastlin, zakoličenje objektov, dovoz, montaža, demontaža in odvoz strojev, naprav itd., se vkalkulirajo v pripravljalna dela.</t>
  </si>
  <si>
    <t>Stroški dovoza, montaža, demontaže in odvozi strojev za zemeljska dela so osnovni kriteriji za določitev strojne oziroma ročne izvršitve zemeljskih del.</t>
  </si>
  <si>
    <t>Določitev izkopov in prevozov zemlje se vrši od m3 izkopa, merjeno na osnovi profilov posnetih pred izvršenim izkopom in po njem. Za določitev standardne transportne razdalje je merodajna zazidana površina objekta in sicer:</t>
  </si>
  <si>
    <t xml:space="preserve">do 250 m2 na ravnem:  = H do 20 m1                           </t>
  </si>
  <si>
    <t>do 250 m2 na pobočju: = H do 20 m1 + V 2 m1</t>
  </si>
  <si>
    <t>nad 250 m2 na ravnem:  = H nad 20 m1</t>
  </si>
  <si>
    <t>nad 250 m2 na pobočju: = H nad 20 m1 + V 2 m1</t>
  </si>
  <si>
    <t>Tabela zemljišč :</t>
  </si>
  <si>
    <t>Ktg  - naziv zemljišča - potrebno orodje -  koef.zač.pov.prost.</t>
  </si>
  <si>
    <t>I. - zrahljana zemlja - lopata - 1,15</t>
  </si>
  <si>
    <t>II. - Navadna obdelana zemlja - lopata - 1,20</t>
  </si>
  <si>
    <t>III.  - Neobdelana plodna zemlja - lopata - kramp - 1,25</t>
  </si>
  <si>
    <t>IV. - Preper.stena, lapor v razpad.  - kramp-lomilka - 1,30</t>
  </si>
  <si>
    <t xml:space="preserve">V. - Mehka stena ( lapor-apnenec )  - smodnik - 1,40 </t>
  </si>
  <si>
    <t>V.</t>
  </si>
  <si>
    <t>BETONSKA, ARMIRANOBETONSKA IN ŽELEZOKRIVSKA  DELA:</t>
  </si>
  <si>
    <r>
      <rPr>
        <b/>
        <u/>
        <sz val="11"/>
        <rFont val="Arial"/>
        <family val="2"/>
        <charset val="238"/>
      </rPr>
      <t>OPOMBA:</t>
    </r>
    <r>
      <rPr>
        <sz val="11"/>
        <rFont val="Arial"/>
        <family val="2"/>
        <charset val="238"/>
      </rPr>
      <t xml:space="preserve"> Pri izvajanju betonskih, armirano betonskih del je upoštevati vse pogoje, katere navaja in predpisuje Pravilnik o tehničnih normativih za beton in armirani beton in Projekt betona, katerega izdela izvajalec. Armatura se izdeluje v skladu S PZI projektom gradbenih konstrukcij; pri čemer je upoštevati vse pogoje in navodila za izdelavo. V betonske konstrukcije bodo vgrajeni tipski ozeljitveni izpusti.  Pri posameznih postavkah betonskih del iz tega poglavja mora ponudnik v cenah za enoto mere obvezno zajeti, upoštevati in vkalkulirati še: 
</t>
    </r>
  </si>
  <si>
    <t>V./1.</t>
  </si>
  <si>
    <t xml:space="preserve">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vodja nadzora. </t>
  </si>
  <si>
    <t>V./2.</t>
  </si>
  <si>
    <t xml:space="preserve">Armatura ne sme rjaveti, pred montažo  jo je potrebno očistiti od eventualnih nečistoč, upoštevati je debelino zaščitne plasti betona. Armatura (stiki) mora biti varjena min. 30%. </t>
  </si>
  <si>
    <t>V./3.</t>
  </si>
  <si>
    <t xml:space="preserve">Pred naročilom je upoštevati navedene eurokode in oznake betona; po končanem betoniranju je vgrajen beton potrebno zaščititi in negovati v skladu s pravili stroke. </t>
  </si>
  <si>
    <t>V./4.</t>
  </si>
  <si>
    <t xml:space="preserve">Nadomestila za izvedbo elementov z naklonom  do 5 % od vodoravnosti se posebej ne priznava. Za vidne konstrukcije se smatrajo vse tiste konstrukcije, ki po končani izdelavi ostanejo neometane. </t>
  </si>
  <si>
    <t>V./5.</t>
  </si>
  <si>
    <t>Dopustna odstopanja za pravokotnost, dimenzije in ravnost posameznih betonskih ali armiranobetonskih konstrukcij so določena po določilih DIN 18202.</t>
  </si>
  <si>
    <t>V./6.</t>
  </si>
  <si>
    <t xml:space="preserve">Pred začetkom betonskih del morata biti opaž in armatura popolnoma pripravljena. Odprtine za instalacijske vode morajo biti nameščene na točno predvidenih lokacijah, nameščena morajo biti vsa sidra, podometna inštalacija in ostali podometni elementi. </t>
  </si>
  <si>
    <t>V./7.</t>
  </si>
  <si>
    <t xml:space="preserve">Vse vezi, stebri, nosilci in preklade se betonirajo strojno s črpnim sivim betonom skupaj s ploščami ali posebej! Beton se lahko ročno vgrajuje samo v predelne stene in v primerih, kadar to dovoli vodja nadzora ali je to predpisano v statičnem izračunu. </t>
  </si>
  <si>
    <t>V./8.</t>
  </si>
  <si>
    <t xml:space="preserve">Betonske mešanice morajo biti izdelane v skladu s predpisanimi standardi:  SIST EN  206-1. 1, SIST EN 206, preglednico N.1 standarda SIST 1026:2007,  prEN 12620:2000,  </t>
  </si>
  <si>
    <t>V./9.</t>
  </si>
  <si>
    <t>Pred izvedbo se je v skladu s pravili stroke in potrjenim projektom betona z vodjo nadzora posvetovati o načinu vgrajevanja, kot je to označeno po posameznih postavkah:</t>
  </si>
  <si>
    <t>V./9.1.</t>
  </si>
  <si>
    <r>
      <rPr>
        <b/>
        <sz val="11"/>
        <rFont val="Arial"/>
        <family val="2"/>
        <charset val="238"/>
      </rPr>
      <t>č</t>
    </r>
    <r>
      <rPr>
        <sz val="11"/>
        <rFont val="Arial"/>
        <family val="2"/>
        <charset val="238"/>
      </rPr>
      <t xml:space="preserve"> - črpni (ali aeriran) beton dobavljen Frco delovišče z avtomikserji; strojno vgrajevanje ali delno ročno vgrajevanje</t>
    </r>
  </si>
  <si>
    <t>V./9.2.</t>
  </si>
  <si>
    <r>
      <rPr>
        <b/>
        <sz val="11"/>
        <rFont val="Arial"/>
        <family val="2"/>
        <charset val="238"/>
      </rPr>
      <t>k</t>
    </r>
    <r>
      <rPr>
        <sz val="11"/>
        <rFont val="Arial"/>
        <family val="2"/>
        <charset val="238"/>
      </rPr>
      <t xml:space="preserve"> - beton dobavljen Frco delovišče s kamionom kiperjem (kipni/kibelni beton) , vgrajen ročno s premeti ali preko prekladalnega silosa in žerjava</t>
    </r>
  </si>
  <si>
    <t>V./9.3.</t>
  </si>
  <si>
    <r>
      <rPr>
        <b/>
        <sz val="11"/>
        <rFont val="Arial"/>
        <family val="2"/>
        <charset val="238"/>
      </rPr>
      <t xml:space="preserve">ž,M </t>
    </r>
    <r>
      <rPr>
        <sz val="11"/>
        <rFont val="Arial"/>
        <family val="2"/>
        <charset val="238"/>
      </rPr>
      <t>- črpni beton (ali aeriran) dobavljen Frco delovišče z avtomikserji; ročno ali delno ročno vgrajevanje s pomočjo prekladalnega silosa in žerjava</t>
    </r>
  </si>
  <si>
    <t>V./10.</t>
  </si>
  <si>
    <t>Nosilci, preklade in vezi, ki so v sklopu posameznih AB plošč in AB sten se upoštevajo skupaj s ploščami ali stenami, katerim pripadajo.</t>
  </si>
  <si>
    <t>V./11.</t>
  </si>
  <si>
    <t>Pri izvajanju železokrivskih del se uporablja armatura, predpisana s projektom gradbenih konstrukcij: Za armaturne mreže  -  jeklo trdnostnega razreda S500,; za rebraste armaturne palice jeklo trdnostnega razreda S500. Na splošno velja, da morajo biti trdnostne, deformabilnostne in mehanske lastnosti jekla S500 v skladu s  standardom SIST EN 1992-1-1:2005.</t>
  </si>
  <si>
    <t>V./12.</t>
  </si>
  <si>
    <t>Vse vidne armirano betonske konstrukcije morajo biti izdelane v kvaliteti vidnega betona in imeti popolne 90˚ ali 45˚ stopinjske robove. Pri posameznih postavkah v popisu so v oklepajih podani podatki o zahtevani  betonski mešanici v sledečem zaporedju: tlačna trdnost - razred izpostavljenosti - kloridi - maksimalno zrno. V zahtevah so podane tudi zaščitne plasti: zgoraj - spodaj - bočno.</t>
  </si>
  <si>
    <t>V./13.</t>
  </si>
  <si>
    <t xml:space="preserve">ZAHTEVE ZA VIDNI  BETON </t>
  </si>
  <si>
    <t>V./13.1.</t>
  </si>
  <si>
    <t xml:space="preserve">Stebri, stene in plošče na objektu se izdelajo na licu mesta – na gradbišču. Osnovna zahteva je, da so elementi izdelani iz vidnega betona bele barve. V tem dokumentu so podane osnovne smernice za izdelavo elementov kot izhodišče za nadaljnje delo. </t>
  </si>
  <si>
    <t>V./13.2.</t>
  </si>
  <si>
    <t>Za njegovo pripravo se bo uporabljal cement izbrane vrste in izvora. Predlaga se beli cement proizvajalca kot npr. KEMA Puconci. Vse ostale komponente in njihove količine se bodo določile v okviru laboratorijskih preskusov, pri čemer se bo upošteval njihov vpliv na:</t>
  </si>
  <si>
    <t>V./13.2.1.</t>
  </si>
  <si>
    <t xml:space="preserve">barvo betona in na zahteve za vidni beton, </t>
  </si>
  <si>
    <t>V./13.2.2.</t>
  </si>
  <si>
    <t xml:space="preserve">obdelovalnost svežega betona (samo-zgoščevalni beton) in </t>
  </si>
  <si>
    <t>V./13.2.4.</t>
  </si>
  <si>
    <t xml:space="preserve">lastnosti strjenega betona (tlačno trdnost, geološko obnašanje). </t>
  </si>
  <si>
    <t>V./13.3.</t>
  </si>
  <si>
    <t>Samo-zgoščevalni beton ima lastnost, da doseže potrebno zgoščenost brez dodatnega zgoščevanja (vibriranja). Zato mora imeti tako konsistenčno stopnjo, ki omogoči betonu, da teče, pri čemer ne sme priti do segregacije in odvajanja odvečne vode (krvavenja). V strjenem stanju pa mora doseči vse s projektom predpisane lastnosti. Njegova sestava se določi v okviru predhodnih laboratorijskih preskusov, oziroma začetnih tipskih preiskav.</t>
  </si>
  <si>
    <t>V./13.4.</t>
  </si>
  <si>
    <t>3. Kriteriji za vidni beton so povzeti iz veljavnega standarda za izvajanje betonskih konstrukcij – Nacionalni dodatek SIST EN 13670:2010/A101:2010.</t>
  </si>
  <si>
    <t>V./13.5.</t>
  </si>
  <si>
    <t xml:space="preserve">Konstrukcijski elementi predmetnega objekta morajo izpolnjevati naslednje zahteve, ki veljajo za razred vidne površine betona VB 2: </t>
  </si>
  <si>
    <t>V./14.</t>
  </si>
  <si>
    <t>Standardi, ki se nanašajo na AB oziroma materiale, ki se uporabljajo pri AB delih.</t>
  </si>
  <si>
    <t>V./14.1.</t>
  </si>
  <si>
    <t>Cement – 1. del: Sestava, zahteve in merila skladnosti za običajne cemente</t>
  </si>
  <si>
    <t>SIST EN 197-1:2011</t>
  </si>
  <si>
    <t>V./14.2.</t>
  </si>
  <si>
    <t>Cement:-Sestave, zahteve in merila skladnosti za posebne cemente z zelo nizko toplotno hidratacijo</t>
  </si>
  <si>
    <t>SIST EN 14216:2004</t>
  </si>
  <si>
    <t>Kalcijev aluminatni cement-Sestava, zahteve in merila skladnosti</t>
  </si>
  <si>
    <t>SIST EN 14647:2005</t>
  </si>
  <si>
    <t>SIST EN 14647.2005/AC:2007</t>
  </si>
  <si>
    <t>V./14.3.</t>
  </si>
  <si>
    <t>Supersulfatni cement-sestava, zahteve in merila skladnosti za običajne cemente</t>
  </si>
  <si>
    <t>SIST EN 15743:2010</t>
  </si>
  <si>
    <t>V./14.4.</t>
  </si>
  <si>
    <t>Agregati za beton</t>
  </si>
  <si>
    <t>SIST EN 12620:2002+A1:2008</t>
  </si>
  <si>
    <t>V./14.5.</t>
  </si>
  <si>
    <t>Lahki agregati – 1. del: Lahki agregati za beton, malto in injekcijsko malto</t>
  </si>
  <si>
    <t>SIST EN 13055-1:2002</t>
  </si>
  <si>
    <t>SIST EN 13055-1:2002/AC:2004</t>
  </si>
  <si>
    <t>V./14.6.</t>
  </si>
  <si>
    <t>Beton - 1.del - Specifikacija, lastnosti, proizvodnja in skladnost</t>
  </si>
  <si>
    <t>SIST EN 206-1:2003</t>
  </si>
  <si>
    <t>SIST EN 206-1:2003/A1:2004</t>
  </si>
  <si>
    <t>SIST EN 206-1:2003/A2:2005</t>
  </si>
  <si>
    <t>SIST EN 1026 (OP: Uporablja se zadnja veljavna izdaja standarda z vsemi dopolnili in popravki)</t>
  </si>
  <si>
    <t>V./14.7.</t>
  </si>
  <si>
    <t>Armatura</t>
  </si>
  <si>
    <t>slovensko tehnično soglasje STS-05/007</t>
  </si>
  <si>
    <t>STS-05/012 za armaturne mreže</t>
  </si>
  <si>
    <t>STS-06/042 za rezano in krivljeno armaturo</t>
  </si>
  <si>
    <t>V./14.8.</t>
  </si>
  <si>
    <t>Vlakna za beton-1.del:Jeklena vlakna-definicije, specifikacije in skladnost</t>
  </si>
  <si>
    <t>SIST EN 14889-1:2006</t>
  </si>
  <si>
    <t>V./14.9.</t>
  </si>
  <si>
    <t>Vlakna za beton-2.del: Polimerna vlakna-definicije, specifikacije in skladnost</t>
  </si>
  <si>
    <t>SIST EN 14889-2:2006</t>
  </si>
  <si>
    <t>V./14.10.</t>
  </si>
  <si>
    <t>Konstrukcijska ležišča- 5.del:Lončna  ležišča</t>
  </si>
  <si>
    <t>SIST EN 1337-5:2005</t>
  </si>
  <si>
    <t>V./14.11.</t>
  </si>
  <si>
    <t xml:space="preserve">Konstrukcijska ležišča- 6.del:Linijska in točkovna zasučna ležišča </t>
  </si>
  <si>
    <t>SIST EN 1337-6:2004</t>
  </si>
  <si>
    <t>V./14.12.</t>
  </si>
  <si>
    <t xml:space="preserve">Konstrukcijska ležišča- 7.del:Sferična in cilindrična PTFE ležišča </t>
  </si>
  <si>
    <t>SIST EN 1337-7:2004</t>
  </si>
  <si>
    <t>V./14.13.</t>
  </si>
  <si>
    <t xml:space="preserve">Konstrukcijska ležišča- 8.del:Vodila za ležišča in pritrjene konstrukcije </t>
  </si>
  <si>
    <t>SIST EN 1337-8:2008</t>
  </si>
  <si>
    <t>V./14.14.</t>
  </si>
  <si>
    <t>Betonarna ki proizvede beton o kontroli proizvodnje</t>
  </si>
  <si>
    <t>Certifikat kontrole proizvodnje s strani certifikacijskega organa</t>
  </si>
  <si>
    <t>V./14.15.</t>
  </si>
  <si>
    <t>Kemijski dodatki za beton, malto in injekcijsko maso – 2.del: Kemijski dodatki za beton – Definicije, zahteve, skladnost, označevanje in etiketiranje</t>
  </si>
  <si>
    <t>SIST EN 934-2:2009+A1:2012</t>
  </si>
  <si>
    <t>V./14.16.</t>
  </si>
  <si>
    <t>Kemijski dodatki za beton, malto in injekcijsko maso – 5.del: Kemijski dodatki za brizgan beton – Definicije, zahteve, skladnost, označevanje in obeleževanje</t>
  </si>
  <si>
    <t>SIST EN 934-5:2008</t>
  </si>
  <si>
    <t>V./14.17.</t>
  </si>
  <si>
    <t>Proizvodi in sistemi za zaščito in popravilo betonskih konstrukcij – Definicije, zahteve, kontrola kakovosti in ovrednotenje skladnosti – 2.del: Sistemi za zaščito površine betona</t>
  </si>
  <si>
    <t>SIST EN 1504-2:2004</t>
  </si>
  <si>
    <t>V./14.18.</t>
  </si>
  <si>
    <t>Proizvodi in sistemi za zaščito in popravilo betonskih konstrukcij – Definicije, zahteve, kontrola kakovosti in ovrednotenje skladnosti – 3.del: Konstrukcijska in nekonstrukcijska popravila</t>
  </si>
  <si>
    <t>SIST EN 1504-3:2006</t>
  </si>
  <si>
    <t>V./14.19.</t>
  </si>
  <si>
    <t>Proizvodi in sistemi za zaščito in popravilo betonskih konstrukcij – Definicije, zahteve, kontrola kakovosti in ovrednotenje skladnosti – 4.del: Konstrukcijsko povezovanje</t>
  </si>
  <si>
    <t>SIST EN 1504-4:2005</t>
  </si>
  <si>
    <t>V./14.20.</t>
  </si>
  <si>
    <t>Proizvodi in sistemi za zaščito in popravilo betonskih konstrukcij – Definicije, zahteve, kontrola kakovosti in ovrednotenje skladnosti – 5.del: Injektiranje betona</t>
  </si>
  <si>
    <t>SIST EN 1504-5:2005</t>
  </si>
  <si>
    <t>V./14.21.</t>
  </si>
  <si>
    <t>Proizvodi in sistemi za zaščito in popravilo betonskih konstrukcij – Definicije, zahteve, kontrola kakovosti in ovrednotenje skladnosti – 6. del: Sidranje armaturne palice</t>
  </si>
  <si>
    <t>SIST EN 1504-6:2006</t>
  </si>
  <si>
    <t>V./14.22.</t>
  </si>
  <si>
    <t>Proizvodi in sistemi za zaščito in popravilo betonskih konstrukcij – Definicije, zahteve, kontrola kakovosti in ovrednotenje skladnosti – 7.del: Zaščita armature proti koroziji</t>
  </si>
  <si>
    <t>SIST EN 1504-7:2006</t>
  </si>
  <si>
    <t>V./14.23.</t>
  </si>
  <si>
    <t>Mikro silika za beton – 1.del: Definicije, zahteve in merila skladnosti</t>
  </si>
  <si>
    <t>SIST EN 13263-1:2005+A1:2009</t>
  </si>
  <si>
    <t>V./14.24.</t>
  </si>
  <si>
    <t>Montažni betonski izdelki</t>
  </si>
  <si>
    <t>SIST EN 14843:2007</t>
  </si>
  <si>
    <t>Splošna določila za betonska dela :</t>
  </si>
  <si>
    <t>Betonska dela se morajo izvajati po določilih veljavnih tehničnih predpisov in normativov v soglasju z obveznimi standardi (SIST)</t>
  </si>
  <si>
    <t>Vgrajeni materiali za ta dela morajo po kvaliteti ustrezati določilom veljavnih tehničnih predpisov in standardov.</t>
  </si>
  <si>
    <t>Standardi za betonska dela po tem katalogu vsebujejo poleg izdelave opisane v posameznem standardu še vsa potrebna pomožna dela, zlasti:</t>
  </si>
  <si>
    <t>dela in ukrepe po določenih veljavnih predpisov varstva pri delu,</t>
  </si>
  <si>
    <t>čiščenje in močenje opažev neposredno pred pričetkom betoniranja,</t>
  </si>
  <si>
    <t>čiščenje betonskega železa od blata, maščob in rje, ki se lušči, postavljanje podložk in začasno vezanje  armature k opažu,</t>
  </si>
  <si>
    <t>manjša popravila opažev pri betoniranju;</t>
  </si>
  <si>
    <t>vmetavanje betona v opaže in premeščanje lijaka med betoniranjem,</t>
  </si>
  <si>
    <t>čiščenje prostorov in delavnih naprav po dovršenem delu,</t>
  </si>
  <si>
    <t>zaščita in močenje betona,</t>
  </si>
  <si>
    <t>Naprava in odstranitev opažev, podpor, transportnih in drugih odrov, potrebnih pri vgrajevanju betona ter priprava in polaganje betonskega železa, niso vključeni v standardih za betonska dela.</t>
  </si>
  <si>
    <t>Vgrajevanje betona</t>
  </si>
  <si>
    <t>Splošni pogoji:</t>
  </si>
  <si>
    <t>Pred pričetkom betonskih del mora biti opaž in armatura popolnoma pripravljena;</t>
  </si>
  <si>
    <t>Opaž mora biti popolnoma zaliti z betonom, beton mora biti gost in brez gnezd. Armatura mora ostati na svojem mestu in mora biti obdana od vseh strani s predpisanim zaščitnim slojem betona;</t>
  </si>
  <si>
    <t>Višina prostega pada betona ne sme biti večja od 1 m. V primeru, da se mora beton vmetavati z večje višine, je potrebno, da bi preprečili segregacijo, uporabiti eno od priznanih metod za vmetavanje betona;</t>
  </si>
  <si>
    <t>Kvaliteta betona mora ustrezati zahtevam splošnih določil za betonska dela in opis del;</t>
  </si>
  <si>
    <t>Kot vidne konstrukcije se smatrajo vse tiste konstrukcije iz betona, ki ostanejo po izdelavi neometane.</t>
  </si>
  <si>
    <t>Opis dela :</t>
  </si>
  <si>
    <t>Ročno vgrajevanje z ročnim ali strojnim zgoščevanjem betona v konstrukcije določenega preseka;</t>
  </si>
  <si>
    <t>Naprava betona s prenosom vsega materiala do mesta izdelave;</t>
  </si>
  <si>
    <t>Prenos betona do mesta vgraditve;</t>
  </si>
  <si>
    <t>Vsa pomožna dela po opisu iz splošnih določil za betonska dela</t>
  </si>
  <si>
    <t>Dela :</t>
  </si>
  <si>
    <t>vgrajevanje se določa v m3 vgrajenega betona:</t>
  </si>
  <si>
    <t>Betonsko železo :</t>
  </si>
  <si>
    <t>Splošni pogoji :</t>
  </si>
  <si>
    <t>betonsko železo mora biti obdelano v skladu z veljavnimi predpisi, točno po armaturnem načrtu.</t>
  </si>
  <si>
    <t>Pritrjeno mora biti tako, da ostane med betoniranjem na svojem mestu</t>
  </si>
  <si>
    <t>Standardi razlikujejo tri vrste armature:</t>
  </si>
  <si>
    <t>enostavna armatura: to je enojna armatura čez eno polje nosilec, plošče in stropove, armatura  temeljev, zidov, zidnih vezi, navadno armiranih stebrov in podobno.</t>
  </si>
  <si>
    <t>srednje zahtevna  armatura : to je armatura čez več polj za nosilce, plošče in stropove, dvojna armatura čez eno polje, armatura kontinuiranih temeljev, nosilcev in preklad nepravilnih oblik,   ločenih zidov, bunkerjev in protiletalskih zaklonišč, stebrov za daljnovode, navadnih okvirjev in   podobno.</t>
  </si>
  <si>
    <t>zahtevna armatura : to je dvojna armatura čez več polj za nosilce, plošče in stropove, armatura poševnih okvirov, zavitih stopnic brez stebra v sredini, kupol, lupin in podobno.</t>
  </si>
  <si>
    <t>Opis dela:</t>
  </si>
  <si>
    <t>ravnanje, rezanje, krivljenje, polaganje in vezanje armature</t>
  </si>
  <si>
    <t>prenos armature do mesta vgraditve</t>
  </si>
  <si>
    <t>vsa pomožna dela po opisu iz točke splošnih določil za betonska dela</t>
  </si>
  <si>
    <t>VI.</t>
  </si>
  <si>
    <t>ZIDARSKA DELA:</t>
  </si>
  <si>
    <t xml:space="preserve">OPOMBA: Čiščenje prostorov, objekta, opreme in delovnih naprav po končanih posameznih fazah je vkalkulirati v e.m. Pri posameznih postavkah zidarskih del iz tega poglavja mora ponudnik v cenah za enoto mere obvezno zajeti, upoštevati in vkalkulirati še: </t>
  </si>
  <si>
    <t>VI./1.</t>
  </si>
  <si>
    <t xml:space="preserve">Izvajalec je pred pričetkom izvedbe estrihov dolžan predložiti projekt estrihov, v katerem bo prikazan način zagotavljanja kvalitete vgrajenih estrihov  ter njihovo negovanje do dosežene dokončne predpisane kvalitete. Stroške negovanja estrihov je vkalkulirati v ceno po enoti mere in pri sami izvedbi estrihov obvezno izvesti vsa dela po popisu vključno s potrebno  dobavo in polaganjem robnih trakov  v višini celotne podne  konstrukcije  + 2 cm. Višek trakov se odstrani po končanih delih odstrani. Nadomestila za izvedbo estrihov z naklonom do 5 % od vodoravnosti se posebej ne priznava.  V ceno enote mere izvedbe estriha je vkalkulirati tudi izvedbo morebitnih muld in grebenov ; delovne stike in dilatacije. - Dilatacijska polja zunanjih in notranjih estrihov so velikosti 20-25 m2 in jih je potrebno uskladiti s potekom fug finalnega tlaka. </t>
  </si>
  <si>
    <t>VI./2.</t>
  </si>
  <si>
    <t>Dopustna odstopanja za pravokotnost, površinsko ravnost in dimenzije gradbenih elementov veljajo določila DIN 18202.</t>
  </si>
  <si>
    <t>VI./3.</t>
  </si>
  <si>
    <t xml:space="preserve">Vsa dela morajo biti izvedena na način, ki omogoča in zagotavlja predpisano varnost, stabilnost in funkcionalnost ter življensko dobo posameznega elementa. </t>
  </si>
  <si>
    <t>VI./4.</t>
  </si>
  <si>
    <t xml:space="preserve">V ponudbenih  cenah je zajeti tudi strošek zaščite izvedenih del med posameznimi fazami del (hidroizolacija , estrihi,  polaganje keramike) in pri izdelavi horizontalne in vertikalne hidroizolacije obvezno upoštevati in v e.m. vkalkulirati vsa predhodna dela: izdelava zaokrožnic na stikih vertikal in horizontal ipd... </t>
  </si>
  <si>
    <t>VI./5.</t>
  </si>
  <si>
    <t>Ometane površine morajo biti vertikalno in horizontalno ravne z ostrimi robovi na stikih sten in na vogalih (če ni s popisom in projektom drugače predvideno). Na mestih, kjer se stene oblagajo s keramično oblogo, se ometi namesto s podaljšano apneno malto izdelajo s podaljšano cementno malto in na željo investitorja lahko samo z grobim gladko zaribanim ometom, kar se upošteva pri določitvi cen.</t>
  </si>
  <si>
    <t>VI./6.</t>
  </si>
  <si>
    <t xml:space="preserve">Vse zidarske odre je potrebno vkalkulirati v ceno za enoto mere. </t>
  </si>
  <si>
    <t>VI./7.</t>
  </si>
  <si>
    <t xml:space="preserve">Zidovi morajo biti zidani ravno, s čistimi bloki, fuge morajo biti enakomernih debelin ter popolnoma horizontalne in vertikalne. Stiki in fuge morajo biti z veznim sredstvom popolnoma zapolnjeni. </t>
  </si>
  <si>
    <t>VI./8.</t>
  </si>
  <si>
    <t xml:space="preserve">Cevi za prezračevanje so predmet popisa strojnih inštalacij. </t>
  </si>
  <si>
    <t>Standardi, ki se nanašajo zidarska dela, oziroma materiale, ki se uporabljajo pri zidarskih delih.</t>
  </si>
  <si>
    <t>VI./10.1.</t>
  </si>
  <si>
    <t>Zidarski cement – 1. del: Sestava, zahteve in merila skladnosti</t>
  </si>
  <si>
    <t>SIST EN 413-1:2011</t>
  </si>
  <si>
    <t>VI./10.2.</t>
  </si>
  <si>
    <t>Gradbeno apno – 1. del: Definicije, zahteve in merila skladnosti</t>
  </si>
  <si>
    <t>SIST EN 459-1:2010</t>
  </si>
  <si>
    <t>VI./10.3.</t>
  </si>
  <si>
    <t>Specifikacija za zidake – 1. del: Opečni zidaki</t>
  </si>
  <si>
    <t>Specifikacija za zidake – 3. del: Betonski zidaki (kompaktni in lahki agregati)</t>
  </si>
  <si>
    <t>SIST EN 771-6:2011</t>
  </si>
  <si>
    <t>VI./10.4.</t>
  </si>
  <si>
    <t>Montažni betonski izdelki-Normalni in lahki betonski bloki-Značilnosti in obnašanje izdelkov</t>
  </si>
  <si>
    <t>SIST EN 15435:2008</t>
  </si>
  <si>
    <t>VI./10.5.</t>
  </si>
  <si>
    <t>Montažni betonski bloki-Betonski bloki iz lesenih drobcev-Lastnosti in obnašanje izdelkov</t>
  </si>
  <si>
    <t>SIST EN 15498:2008</t>
  </si>
  <si>
    <t>VI./10.6.</t>
  </si>
  <si>
    <t>Specifikacija za dodatne komponente zidovine – 1. del: Vezna stremena, sidrni trakovi, obešala in konzole</t>
  </si>
  <si>
    <t>SIST EN 845-1:2013</t>
  </si>
  <si>
    <t>VI./10.7.</t>
  </si>
  <si>
    <t xml:space="preserve"> Specifikacija za dodatne komponente zidovine – 2. del: Preklade</t>
  </si>
  <si>
    <t>SIST EN 845-2:2013</t>
  </si>
  <si>
    <t>VI./10.8.</t>
  </si>
  <si>
    <t>Specifikacija za dodatne komponente zidovine – 3. del: Jeklene mreže za armiranje naležnih reg</t>
  </si>
  <si>
    <t>SIST EN 845-3:2013</t>
  </si>
  <si>
    <t>VI./10.9.</t>
  </si>
  <si>
    <t xml:space="preserve"> Specifikacija malt za zidanje – 1. del: Zunanji in notranji ometi</t>
  </si>
  <si>
    <t>SIST EN 998-1:2010</t>
  </si>
  <si>
    <t>VI./10.10.</t>
  </si>
  <si>
    <t>Specifikacija malt za zidanje – 2. del: Malta za zidanje</t>
  </si>
  <si>
    <t>SIST EN 998-2:2010</t>
  </si>
  <si>
    <t>VI./10.11.</t>
  </si>
  <si>
    <t>Agregati za malte</t>
  </si>
  <si>
    <t>SIST EN 13139:2002</t>
  </si>
  <si>
    <t>SIST EN 13139:2002/AC:2004</t>
  </si>
  <si>
    <t>VI./10.12.</t>
  </si>
  <si>
    <t>Lahki agregati -1.del:Lahki agregati za beton, malto in injekcijsko malto</t>
  </si>
  <si>
    <t>VI./10.13.</t>
  </si>
  <si>
    <t xml:space="preserve">Specifikacija za zunanje in notranje omete na osnovi organskih veziv </t>
  </si>
  <si>
    <t>SIST EN 15824:2009</t>
  </si>
  <si>
    <t>VI./10.14.</t>
  </si>
  <si>
    <t>Vlakna za beton – 1. del: Jeklena vlakna – Definicije, specifikacije in skladnost</t>
  </si>
  <si>
    <t>VI./10.15.</t>
  </si>
  <si>
    <t>Vlakna za beton – 2. del: Polimerna vlakna – Definicije, specifikacije in skladnost</t>
  </si>
  <si>
    <t>VI./10.16.</t>
  </si>
  <si>
    <t>Kemijski dodatki za beton, malto in injekcijsko maso – 3.del: Kemijski dodatki za malto za zidanje – Definicije, zahteve, skladnost, označevanje in etiketiranje</t>
  </si>
  <si>
    <t>SIST EN 934-3:2009+A1:2012</t>
  </si>
  <si>
    <t>VI./10.17.</t>
  </si>
  <si>
    <t>Pigmenti za obarvanje gradbenih materialov na osnovi cementa in/ali apna – Specifikacije in metode preskušanja</t>
  </si>
  <si>
    <t>SIST EN 12878:2005</t>
  </si>
  <si>
    <t>SIST EN 12878:2005/ AC:2006</t>
  </si>
  <si>
    <t>VI./10.18.</t>
  </si>
  <si>
    <t>Mavčna veziva in mavčni notranji ometi – 1. del: Definicije in zahteve</t>
  </si>
  <si>
    <t>SIST EN 13279-1:2008</t>
  </si>
  <si>
    <t>VI./10.19.</t>
  </si>
  <si>
    <t>Veziva, sestavljena veziva in industrijsko pripravljene mešanice za estrihe na osnovi kalcijevega sulfata – 1. del: Definicije in zahteve</t>
  </si>
  <si>
    <t>SIST EN 13454-1:2004</t>
  </si>
  <si>
    <t>VI./10.20.</t>
  </si>
  <si>
    <t>Veziva za magnezitne estrihe – Akustični magnezit in magnezijev klorid – 1. del: Definicije in zahteve</t>
  </si>
  <si>
    <t>SIST EN 14016-1:2004</t>
  </si>
  <si>
    <t>VI./10.21.</t>
  </si>
  <si>
    <t>Veziva za magnezitne estrihe – Kaustični magnezit in magnezijev klorid – 1.del: definicije in zahteve</t>
  </si>
  <si>
    <t>VI./10.22.</t>
  </si>
  <si>
    <t xml:space="preserve">Estrihi – Materiali za estrihe- Lastnosti in zahteve </t>
  </si>
  <si>
    <t>SIST EN 13813:2003</t>
  </si>
  <si>
    <t>VI./10.23.</t>
  </si>
  <si>
    <t xml:space="preserve">Kovinski profili-Definicije, zahteve in preskusne metode – 1.del: Notranji omet </t>
  </si>
  <si>
    <t>SIST EN 13658-1:2005</t>
  </si>
  <si>
    <t>VI./10.24.</t>
  </si>
  <si>
    <t xml:space="preserve">Kovinski profili-Definicije, zahteve in preskusne metode – 2.del: Zunanji omet </t>
  </si>
  <si>
    <t>SIST EN 13658-2:2005</t>
  </si>
  <si>
    <t>VI./10.25.</t>
  </si>
  <si>
    <t>Polimerni materiali-Profili iz nemehčanega polivinilklorida (PVC-U) za uporabo v gradbeništvu – 2.del: Profili PVC-U in PVC-UE za notranje in zunanje obloge zidov in stropov</t>
  </si>
  <si>
    <t>SIST EN 13245-2:2008</t>
  </si>
  <si>
    <t>SIST EN 13245-2:2008/AC:2010</t>
  </si>
  <si>
    <t>VI./10.26.</t>
  </si>
  <si>
    <t>Mavčni bloki -Definicije, zahteve in metode preizkušanja</t>
  </si>
  <si>
    <t>SIST EN 12859:2011</t>
  </si>
  <si>
    <t>VI./10.27.</t>
  </si>
  <si>
    <t>Lepila na osnovi mavca za bloke iz mavca-Definicije, zahteve in metode preizkušanja</t>
  </si>
  <si>
    <t>SIST EN 12860:2002</t>
  </si>
  <si>
    <t>SIST EN 12860:2002/AC:2004</t>
  </si>
  <si>
    <t>VI./10.28.</t>
  </si>
  <si>
    <t>Steklo v gradbeništvu-Stekleni zidaki in stekleni tlakovci-2.del: Ovrednotenje skladnosti, standard za izdelek</t>
  </si>
  <si>
    <t>SIST EN 1051-2:2008</t>
  </si>
  <si>
    <t xml:space="preserve">Izolacije </t>
  </si>
  <si>
    <t>VI./10.29.</t>
  </si>
  <si>
    <t>Toplotnoizolacijski proizvodi za stavbe – Proizvodi iz mineralne volne (MW) – Specifikacija</t>
  </si>
  <si>
    <t>SIST EN 13162:2013</t>
  </si>
  <si>
    <t>VI./10.30.</t>
  </si>
  <si>
    <t>Toplotnoizolacijski proizvodi za opremo stavb in industrijske instalacije – Proizvodi iz mineralne volne (MW) – Specifikacija</t>
  </si>
  <si>
    <t>SIST EN 14303:2010+A1:2013</t>
  </si>
  <si>
    <t>VI./10.31.</t>
  </si>
  <si>
    <t>Toplotnoizolacijski proizvodi za stavbe – Razsuti proizvodi iz mineralne volne (MW)-1.del:Specifikacija za vezane in razsute proizvode pred vgradnjo</t>
  </si>
  <si>
    <t>SIST EN 14064-1:2010</t>
  </si>
  <si>
    <t>VI./10.32.</t>
  </si>
  <si>
    <t>Toplotnoizolacijski proizvodi za opremo stavb in industrijske inštalacije – Proizvodi iz ekspandiranega perlita (EP), oblikovani na mestu vgradnje -1.del: Specifikacija za vezane in razsute proizvode pred vgradnjo</t>
  </si>
  <si>
    <t>SIST EN 15599-1:2011</t>
  </si>
  <si>
    <t>VI./10.33.</t>
  </si>
  <si>
    <t>Toplotnoizolacijski proizvodi za opremo stavb in industrijske inštalacije – Proizvodi iz ekspandiranega vermikulita (EV), oblikovani na mestu vgradnje -1.del: Specifikacija za vezane in razsute proizvode pred vgradnjo</t>
  </si>
  <si>
    <t>SIST EN 15600-1:2011</t>
  </si>
  <si>
    <t>VI./10.34.</t>
  </si>
  <si>
    <t>Toplotnoizolacijski proizvodi za stavbe – Proizvodi iz ekspandiranega polistirena (EPS) – Specifikacija</t>
  </si>
  <si>
    <t>SIST EN 13163:2013</t>
  </si>
  <si>
    <t>VI./10.35.</t>
  </si>
  <si>
    <t>Toplotnoizolacijski proizvodi za stavbe – Proizvodi iz ekstrudiranega polistirena (XPS) – Specifikacija</t>
  </si>
  <si>
    <t>SIST EN 13164:2013</t>
  </si>
  <si>
    <t>VI./10.36.</t>
  </si>
  <si>
    <t>Toplotnoizolacijski proizvodi za stavbe – Proizvodi iz trde poliuretanske pene (PUR) – Specifikacija</t>
  </si>
  <si>
    <t>VI./10.37.</t>
  </si>
  <si>
    <t>SIST EN 13165:2013</t>
  </si>
  <si>
    <t>VI./10.38.</t>
  </si>
  <si>
    <t>Toplotnoizolacijski proizvodi za stavbe – Proizvodi iz brizgane poliuretanske pene (PUR)  in poliizocianuratne pene (PIR), oblikovani na mestu vgradnje -1.del: Specifikacija penastega sistema pred vgradnjo</t>
  </si>
  <si>
    <t>SIST EN 14315-1:2013</t>
  </si>
  <si>
    <t>VI./10.39.</t>
  </si>
  <si>
    <t>Toplotnoizolacijski proizvodi za stavbe – Proizvodi iz trde poliuretanske pene (PUR)  in poliizocianuratne pene (PIR), oblikovani na mestu vgradnje -1.del: Specifikacija penastega sistema pred vgradnjo</t>
  </si>
  <si>
    <t>SIST EN 14318-1:2013</t>
  </si>
  <si>
    <t>VI./10.40.</t>
  </si>
  <si>
    <t>Toplotnoizolacijski proizvodi za stavbe – Proizvodi iz fenolne pene (PF) – Specifikacija</t>
  </si>
  <si>
    <t>SIST EN 13166:2013</t>
  </si>
  <si>
    <t>VI./10.41.</t>
  </si>
  <si>
    <t>Toplotnoizolacijski proizvodi za stavbe – Proizvodi iz penjenega stekla (CG) – Specifikacija</t>
  </si>
  <si>
    <t>SIST EN 13167:2013</t>
  </si>
  <si>
    <t>VI./10.42.</t>
  </si>
  <si>
    <t>Toplotnoizolacijski proizvodi za stavbe – Proizvodi iz lesne volne (WW) – Specifikacija</t>
  </si>
  <si>
    <t>SIST EN 13168:2013</t>
  </si>
  <si>
    <t>VI./10.43.</t>
  </si>
  <si>
    <t>Toplotnoizolacijski proizvodi za stavbe – Proizvodi iz ekspandiranega perlita (EPB) – Specifikacije</t>
  </si>
  <si>
    <t>SIST EN 13169:2013</t>
  </si>
  <si>
    <t>VI./10.44.</t>
  </si>
  <si>
    <t>Toplotnoizolacijski proizvodi za stavbe _ Proizvodi iz ekspandirane plute (ICB) – Specifikacija</t>
  </si>
  <si>
    <t>SIST EN 13170:2013</t>
  </si>
  <si>
    <t>VI./10.45.</t>
  </si>
  <si>
    <t>Toplotnoizolacijski proizvodi za stavbe – Proizvodi iz lesenih vlaken (WF) – Specifikacija</t>
  </si>
  <si>
    <t>SIST EN 13171:2013</t>
  </si>
  <si>
    <t>VI./10.46.</t>
  </si>
  <si>
    <t>Toplotnoizolacijski materiali in proizvodi – Proizvodi iz ekspandiranega glinenega agregatnega proizvoda (LWA), oblikovani na mestu vgradnje – 1.del: Specifikacija za vezane in razsute proizvode pred vgradnjo</t>
  </si>
  <si>
    <t>SIST EN 14063-1:2005</t>
  </si>
  <si>
    <t>SIST EN 14063-1:2005/AC:2008</t>
  </si>
  <si>
    <t>VI./10.47.</t>
  </si>
  <si>
    <t>Toplotnoizolacijski in lahki polnilni proizvodi za inženirske objekte (DEA) – Proizvodi iz ekspandiranega glinenega agregatnega proizvoda (LWA)</t>
  </si>
  <si>
    <t>SIST EN 15732:2013</t>
  </si>
  <si>
    <t>VI./10.48.</t>
  </si>
  <si>
    <t xml:space="preserve">Toplotnoizolacijski proizvodi za opremo stavb in industrijske instalacije – Proizvodi iz ekspandiranega perlita (EPB) in vermikulita (EV) -  Specifikacija </t>
  </si>
  <si>
    <t>SIST EN 15501:2013</t>
  </si>
  <si>
    <t>VI./10.49.</t>
  </si>
  <si>
    <t>Toplotnoizolacijski proizvodi za stavbe _ Proizvodi iz ekspandiranega perlita (EP), oblikovani na mestu vgradnje – 1.del: Specifikacija za vezane in razsute proizvode pred vgradnjo</t>
  </si>
  <si>
    <t>SIST EN 14316-1:2005</t>
  </si>
  <si>
    <t>VI./10.50.</t>
  </si>
  <si>
    <t>Toplotnoizolacijski materiali in proizvodi – Proizvodi iz razplastenega vermikulita (EV), oblikovani na mestu vgradnje – 1.del: Specifikacija za vezane in razsute proizvode pred vgradnjo</t>
  </si>
  <si>
    <t>SIST EN 14317-1:2005</t>
  </si>
  <si>
    <t>VI./10.51.</t>
  </si>
  <si>
    <t>Toplotnoizolacijski in lahko polnilni proizvodi za inženirske objekte – Proizvodi iz ekspandiranega polistirena (SPS) – Specifikacija</t>
  </si>
  <si>
    <t>SIST EN 14933:2007</t>
  </si>
  <si>
    <t>VI./10.52.</t>
  </si>
  <si>
    <t>Toplotnoizolacijski in lahko polnilni proizvodi za inženirske objekte – Proizvodi iz ekstrudiranega  polistirena (XPS) – Specifikacija</t>
  </si>
  <si>
    <t>SIST EN 14934:2008</t>
  </si>
  <si>
    <t>VI./10.53.</t>
  </si>
  <si>
    <t>Toplotnoizolacijski proizvodi za stavbe – Proizvodi iz polietilenske pene (PEF) – Specifikacija</t>
  </si>
  <si>
    <t>SIST EN 16069:2013</t>
  </si>
  <si>
    <t>VI./10.54.</t>
  </si>
  <si>
    <t>Hidroizolacijski trakovi – Polimerni in elastomerni tesnilni trakovi za temelje – Definicije in lastnosti</t>
  </si>
  <si>
    <t>SIST EN 13967:2012</t>
  </si>
  <si>
    <t>VI./10.55.</t>
  </si>
  <si>
    <t>Hidroizolacijski trakovi – Bitumenski tesnilni trakovi za temelje – Definicije in lastnosti</t>
  </si>
  <si>
    <t>SIST EN 13969:2005</t>
  </si>
  <si>
    <t>SIST EN 13969:2005/ A1:2007</t>
  </si>
  <si>
    <t>VI./10.56.</t>
  </si>
  <si>
    <t>Hidroizolacijski trakovi – Bitumenski trakovi, ki kontrolirajo gibanje vode in/ali vodne pare – Definicije in lastnosti</t>
  </si>
  <si>
    <t>SIST EN 13970:2005</t>
  </si>
  <si>
    <t>SIST EN 13970:2005/ A1:2007</t>
  </si>
  <si>
    <t>VI./10.57.</t>
  </si>
  <si>
    <t>Hidroizolacijski trakovi – Polimerni in elastomerni trakovi, ki kontrolirajo gibanje vode in/ali vodne pare – Definicije in lastnosti</t>
  </si>
  <si>
    <t>SIST EN 13984:2013</t>
  </si>
  <si>
    <t>VI./10.58.</t>
  </si>
  <si>
    <t>Hidroizolacijski trakovi – Polimerni in elastomerni trakovi za tesnjenje – Definicije in lastnosti</t>
  </si>
  <si>
    <t>SIST EN 14909:2012</t>
  </si>
  <si>
    <t>Hidroizolacijski trakovi – Bitumenski trakovi za tesnjenje – Definicije in lastnosti</t>
  </si>
  <si>
    <t>SIST EN 14967:2006</t>
  </si>
  <si>
    <t>Sistemi za kontrolo tesnosti – 1.del: Splošna načela</t>
  </si>
  <si>
    <t>SIST EN 13160-1:2003</t>
  </si>
  <si>
    <t>Bitumen in bitumenska veziva – Okvirna specifikacija za bitumne, modificirane s polimeri</t>
  </si>
  <si>
    <t>SIST EN 14023:2010</t>
  </si>
  <si>
    <t>Splošna določila za zidarska dela :</t>
  </si>
  <si>
    <t>Zidarska dela se morajo izvajati po določilih veljavnih tehničnih predpisov in normativov v soglasju z obveznimi standardi.</t>
  </si>
  <si>
    <t>Vgrajeni materiali za ta dela morajo po kvaliteti ustrezati določilom veljavnih tehničnih predpisov in sl. standardov.</t>
  </si>
  <si>
    <t>Kvaliteta malt za zidarska dela mora ustrezati določilom veljavnih tehničnih predpisov in standardov.</t>
  </si>
  <si>
    <t>Standardi za zidarska dela vsebujejo, poleg izdelave opisane v posameznem standardu, še vsa potrebna pomožna dela, zlasti:</t>
  </si>
  <si>
    <t>• dela in ukrepe po določenih veljavnih predpisov varstva pri delu</t>
  </si>
  <si>
    <t>• prenos vode za močenje opeke in zidov, premeščanje malte in občasno mešanje malte, dodajanje  materiala in orodja</t>
  </si>
  <si>
    <t>• postavite, premeščanje in odstranitev premičnih odrov višine do 2 m1</t>
  </si>
  <si>
    <t>• prenos in obeleževanje višinskih točk v objektu</t>
  </si>
  <si>
    <t>• čiščenje prostorov, izdelkov in delavnih priprav med delom in po dovršenem delu.</t>
  </si>
  <si>
    <t>Za višino prostorov nad 4 m se postavitev, premeščanje in odstranitev premičnih odrov določa posebej.</t>
  </si>
  <si>
    <t>Naprava in odstranitev nepremičnih odrov, stopnišč, transportnih in lovilnih odrov se določa posebej.</t>
  </si>
  <si>
    <t>Zidarska dela obrtnikom in instaliranjem ter vzidave se upoštevajo pri standardih za obrtniška in instalaterska dela.</t>
  </si>
  <si>
    <t>Zidanje z opeko :</t>
  </si>
  <si>
    <t>Zidanje mora biti čisto, s pravilno vezavo opeke. Stiki morajo biti dobro zaliti z malto, vrste popolnoma vodoravne, malta pa ne sme biti v debelejšem sloju kot 15 mm. Vse površine morajo biti popolnoma ravne in navpične, odvečna malta iz stikov se mora odstraniti, dokler je še sveža;</t>
  </si>
  <si>
    <t>Kvaliteta opeke in malte mora ustrezati zahtevam splošnih določil in opisu standardov za zidarska del.</t>
  </si>
  <si>
    <t>• zastavljanje zidov;</t>
  </si>
  <si>
    <t>• naprava malt s prenosom do mesta izdelave malte;</t>
  </si>
  <si>
    <t>• prenos materiala do mesta vgraditve;</t>
  </si>
  <si>
    <t>• zidanje z opeko po opisu v posameznem standardu;</t>
  </si>
  <si>
    <t>• vsa pomožna dela po opisu iz splošnih določil za zidarska dela.</t>
  </si>
  <si>
    <t>Dela:</t>
  </si>
  <si>
    <t>Zidanje z opeko se določa po dejansko izvršenih količinah, po opisu in enoti mere v posameznem standardu.</t>
  </si>
  <si>
    <t>Odprtine za okna in vrata se odbijajo po zidarskih merah iz načrta.</t>
  </si>
  <si>
    <t>Ometi</t>
  </si>
  <si>
    <t>Vse omete površine morajo biti popolnoma ravne, z enakomerno površinsko obdelavo.</t>
  </si>
  <si>
    <t xml:space="preserve">Kvaliteta malte mora ustrezati določilom standardov. </t>
  </si>
  <si>
    <t>• naprava vodil</t>
  </si>
  <si>
    <t>• naprava malt s prenosi do mesta vgraditve</t>
  </si>
  <si>
    <t>• prenos materiala do mesta vgraditve</t>
  </si>
  <si>
    <t>• naprava ometa po opisu v posameznem standardu</t>
  </si>
  <si>
    <t>• vsa pomožna dela po opisu iz točke splošnih določil za zidarska dela</t>
  </si>
  <si>
    <t>Določitev pri širini špalete do 20 cm :</t>
  </si>
  <si>
    <t>• odprtine do 3 m2 se ne odbijajo, špalete se ne določajo posebej</t>
  </si>
  <si>
    <t>• pri odprtinah 3-5 m2 se odbijajo odprtine nad 3 m2 in špalete se ne določajo posebej</t>
  </si>
  <si>
    <t>• pri odprtinah nad  5 m2 se odbijajo odprtine nad 3 m2 in špalete se določajo posebej</t>
  </si>
  <si>
    <t>Če so špalete širše od 20 cm, se v vseh primerih širine nad 20 cm določa posebej, odprtine pa se odbijajo na isti način , kot pri odprtinah s špaletami do 20 cm.</t>
  </si>
  <si>
    <t>Izolacije :</t>
  </si>
  <si>
    <t>• vse izolacije morajo ustrezati splošnim določilom veljavnih tehničnih predpisov, drugih normativov in obveznih standardov /SIST/EN</t>
  </si>
  <si>
    <t>• po zvočni izolaciji se stropne konstrukcije delijo v dve skupini:</t>
  </si>
  <si>
    <t>• stropne konstrukcije, ki zadovoljujejo zahtevam o zaščiti pred ropotom/teže nad 300kg/m2</t>
  </si>
  <si>
    <t>• stropne konstrukcije, ki ne odgovarjajo zaščiti pred ropotom / prenosu zraka po zraku - teže izpod 300 kg/m2</t>
  </si>
  <si>
    <t>• priprava vsega izolacijskega materiala s prenosom do mesta vgraditve</t>
  </si>
  <si>
    <t>• naprava izolacije po opisu v posameznih standardu</t>
  </si>
  <si>
    <t>• vsa pomožna dela po opisu iz splošnih določil za zidarska dela</t>
  </si>
  <si>
    <t>Razna zidarska dela :</t>
  </si>
  <si>
    <t>• razna zidarska dela se morajo izvajati po veljavnih predpisih in normativih</t>
  </si>
  <si>
    <t xml:space="preserve">• kvaliteta uporabljenih materialov in izdelkov mora ustrezati zahtevam obveznih standardov </t>
  </si>
  <si>
    <t>• naprava malt s prenosi do mesta izdelave malte</t>
  </si>
  <si>
    <t>• naprava raznih zidarskih del po opisu v posameznem standardu</t>
  </si>
  <si>
    <t>Splošna določila za fasaderska dela :</t>
  </si>
  <si>
    <t xml:space="preserve">Fasaderska dela se morajo izvajati po določenih veljavnih normativov v skladu  z obveznimi standardi. </t>
  </si>
  <si>
    <t xml:space="preserve">Materiali za ta dela morajo v pogledu kvalitete ustrezati določilom normativov in splošnih obveznih standardov. </t>
  </si>
  <si>
    <t>Standardi za fasaderska dela po tem katalogu vsebujejo poleg izdelave same po opisu v posameznem standardu in še vsa potrebna pomožna dela, zlasti:</t>
  </si>
  <si>
    <t>• dela in ukrepe po določilih veljavnih predpisov varstva pri delu</t>
  </si>
  <si>
    <t>• prenos vode za močenje zidov, premeščanje malte in občasno mešanje malte, dodajanje materiala   in orodja</t>
  </si>
  <si>
    <t>• čiščenje prostorov, odrov, izdelkov in delovnih priprav po dovršenem delu</t>
  </si>
  <si>
    <t>Naprava in odstranitev potrebnih fasadnih odrov niso vključena v standardih za fasaderska dela in se določajo posebej.</t>
  </si>
  <si>
    <t>Omet fasade:</t>
  </si>
  <si>
    <t>• vse ometane površine morajo biti ravne z enakomerno površinsko obdelavo</t>
  </si>
  <si>
    <t>• standardi razlikujejo tri vrste fasade :</t>
  </si>
  <si>
    <t>° enostavne gladke fasade: odstotek odprtin in izpadov na fasadi je 25% celotne površine fasade</t>
  </si>
  <si>
    <t>° srednje razčlenjena fasada: odstotek odprtin in izpadov na fasadi je 35% celotne površine fasade</t>
  </si>
  <si>
    <t>° razčlenjena fasada : odstotek odprtin in izpadov na fasadi je nad 35% celotne površine fasade</t>
  </si>
  <si>
    <t>• čiščenje reg in močenje površine zidu</t>
  </si>
  <si>
    <t>• naprava vodil, napravo malt in prenose materiala do mesta vgraditve</t>
  </si>
  <si>
    <t>• ometavanje po opisu v posamezni postavki</t>
  </si>
  <si>
    <t>• vsa pomožna dela po opisu iz splošnih določil za fasaderska dela</t>
  </si>
  <si>
    <t>VII.</t>
  </si>
  <si>
    <t>TESARSKA DELA - OPAŽI IN ODRI:</t>
  </si>
  <si>
    <r>
      <rPr>
        <b/>
        <u/>
        <sz val="11"/>
        <rFont val="Arial"/>
        <family val="2"/>
        <charset val="238"/>
      </rPr>
      <t>OPOMBA:</t>
    </r>
    <r>
      <rPr>
        <sz val="11"/>
        <rFont val="Arial"/>
        <family val="2"/>
        <charset val="238"/>
      </rPr>
      <t xml:space="preserve"> Pri izvajanju tesarskih del je upoštevati vsa pripravljalna dela pri opažih, razopaženje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Pred izvedbo opažev je preveriti in upoštevati vsa navodila in opombe, ki so navedene pri AB delih.  Pri posameznih postavkah tesarskih del iz tega poglavja mora ponudnik v cenah za enoto mere obvezno zajeti, upoštevati in vkalkulirati še: </t>
    </r>
  </si>
  <si>
    <t>VII./1.</t>
  </si>
  <si>
    <t xml:space="preserve">Varovalni odri, ki služijo varovanju življenja, izvajalcev ter ostalih na gradbišču se za čas izvajanja ne določajo posebej, ampak jih je potrebno upoštevati v cenah za enoto posameznih postavk, v kolikor to ni v popisu posebej opisano in označeno. </t>
  </si>
  <si>
    <t>VII./2.</t>
  </si>
  <si>
    <t xml:space="preserve">Amortizacijsko stopnjo opažev in odrov ne glede na dobo za ves čas gradnje na objektu oziroma posamezne faze pri gradnji tudi takrat, kadar je  v posamezni postavki amortizacija določena. </t>
  </si>
  <si>
    <t>VII./3.</t>
  </si>
  <si>
    <t xml:space="preserve">Stroške  za morebitne statične presoje stabilnosti, sidranja in preizkuse opažev, delovnih odrov, varovalnih ali pomičnih odrov je vkalkulirati v cene po enoti posameznih postavk.  </t>
  </si>
  <si>
    <t>VII./4.</t>
  </si>
  <si>
    <t xml:space="preserve">Opaži morajo biti izdelani po merah iz projekta ali posameznih načrtov z vsemi potrebnimi podporami z vodoravno in diagonalno povezavo tako, da so stabilni in vzdržijo vse obtežbe; površine morajo biti čiste in ravne; Vidni opaž se smatra v primeru ko konstrukcija po razopaženju ostane neometana.  </t>
  </si>
  <si>
    <t>VII./5.</t>
  </si>
  <si>
    <t xml:space="preserve">Opaži armiranobetonskih sten in ostalih armiranobetonskih konstrukcij se zapirajo šele po montaži podometne inštalacije ali po montaži opažev za utore.  </t>
  </si>
  <si>
    <t>VII./6.</t>
  </si>
  <si>
    <t>Za vidni opaž se smatra primer, ko konstrukcija po razopaženju ostane neometana (plošče, stene in stebri), glej oznako "viden beton". V teh primerih je točnost in toleranca opaženja  ± 3 mm! V cenah na enoto pri postavkah z navedbo "vidni beton" mora ponudnik upoštevati izdelavo perfektnih 90 stopinjskih robov, brez okruškov. Odprtine v opažih AB zidov in AB plošč se ne odbijajo vendar mora ponudnik zajeti v osnovni ceni za enoto opaža vse predvidene preboje, katere se ne določajo kot dodatno delo razen prebojev, ki so s tem popisom ali s popisom inštalacij (vsi manjši preboji) obdelani v ločenih postavkah.</t>
  </si>
  <si>
    <t>VII./7.</t>
  </si>
  <si>
    <t>V vseh postavkah tesarskih del je v ceni za enoto mere opažev obvezno  zajeti potrebno opaževanje, razopaženje, čiščenje in mazanje opažev ter zlaganje na primernih deponijah skupaj z vsemi transporti in pomožnimi deli.</t>
  </si>
  <si>
    <t>VII./8.</t>
  </si>
  <si>
    <t>Nosilci, preklade, razširitve (stebri) in vezi, ki so v sklopu posameznih AB sten se ne določajo posebej in se določajo kot dvostranski ali enostranski opaž sten, katerim pripadajo. Posebej in ločeno pod posameznimi drugimi postavkami se lahko določajo samo kot samostojni konstrukcijski elementi. Stransko zapiranje elementov se določajo posebej. Odprtine uza okna in vrat se odbijejo v celoti!</t>
  </si>
  <si>
    <t>VII./9.</t>
  </si>
  <si>
    <t>Odri:</t>
  </si>
  <si>
    <t>VII./9.1.</t>
  </si>
  <si>
    <t>Za vse odre je izdelati statični izračun izdelan s strani izvajalca, z upoštevanjem standarda SIST EN 12811. Odre je izdelati, pregledovati in voditi dokumentacijo v skladu s predpisi. Upoštevati je SIST HD 1000 za sistemske delovne odre.</t>
  </si>
  <si>
    <t>VII./9.2.</t>
  </si>
  <si>
    <t>Vsi odri na zgradbi morajo biti napravljeni, premeščeni in odstranjevani z delavci predpisane kvalifikacije in pod nadzorom vodje nadzora.</t>
  </si>
  <si>
    <t>VII./9.3.</t>
  </si>
  <si>
    <t>Ves material za napravo odrov mora biti kvaliteten in ustreznih dimenzij, kar je treba pred vgraditvijo preveriti.</t>
  </si>
  <si>
    <t>VII./9.4 .</t>
  </si>
  <si>
    <t>Pred uporabo ter vsaj enkrat tedensko med uporabo in pred ponovno uporabo po daljši prekinitvi del, mora  vse odre pregledati odgovorna strokovna oseba iz strani izvajalca.</t>
  </si>
  <si>
    <t>V primeru da posamezne postavke v popisu ne zajemajo celotnega opisa potrebnega za funkcionalno dokončanje dela, mora ponudnik izvedbo le tega vključiti v ceno na enoto!</t>
  </si>
  <si>
    <t>VII./9.4.</t>
  </si>
  <si>
    <t>Pred izvedbo opažev je preveriti in upoštevati vsa navodila in opombe, ki so navedene pri AB delih.</t>
  </si>
  <si>
    <t>VII./9.5.</t>
  </si>
  <si>
    <t>Eventualne distančne cevke je potrebno po odstranitvi opaža odstraniti in zatesniti z ustreznim materialom, kjer je potrebno mora polnilo zagotavljati vodotesnost. Tesnilni material mora biti enakega izgleda, strukture in barve, površina pa mora imeti enako teksturo kot osnovna betonirana površina betonskega elementa, ki se tesni.</t>
  </si>
  <si>
    <t>Splošna določila za tesarska dela :</t>
  </si>
  <si>
    <t>Tesarska dela se morajo izvajati po določilih veljavnih tehničnih predpisov v soglasju z obveznimi standardi. Les za ta dela mora v pogledu dimenzij in kvalitete ustrezati določilom obveznih standardov. Standardi za tesarska dela vsebujejo poleg izdelave same, po opisu v posameznem standardu, še vsa potrebna pomožna dela zlasti:</t>
  </si>
  <si>
    <t>• dela in ukrepe po določilih veljavnih predpisov varstva pri delu;</t>
  </si>
  <si>
    <t>• snemanje potrebnih izmer na mestu samem;</t>
  </si>
  <si>
    <t>• postavitev, premeščanje in odstranitev premičnih odrov višine do 2 m1 potrebnih za napravo tesarskih del;</t>
  </si>
  <si>
    <t>• zbiranje in sortiranje lesa po dimenzijah</t>
  </si>
  <si>
    <t>Naprava in odstranitev morebitnih nepremičnih odrov, potrebnih za napravo tesarskih del na višini, se določajo posebej.</t>
  </si>
  <si>
    <t>Opaži :</t>
  </si>
  <si>
    <t xml:space="preserve">Opaži morajo biti izvršeni točno po merah iz načrtov z vsemi potrebnimi podporami, z vodoravno in diagonalno povezani tako, da so stabilni in da vzdržijo obtežbe z betonom. Notranje površine morajo biti čiste in ravne. Pri objektih z več nadstropji mora biti razpored gornjih podpor tak, da se obtežba prenaša neposredno na spodnje podpore. </t>
  </si>
  <si>
    <t>Opaži morajo biti izdelani tako, da se razopaženje opravi lahko brez pretresov in poškodovanja konstrukcije in opažev samih.</t>
  </si>
  <si>
    <t>• naprava opažev po opisu v posamezni postavki s prenosom potrebnega materiala do mesta vgraditve</t>
  </si>
  <si>
    <t>• podpiranje, zavetrovanje in vezanje opažev</t>
  </si>
  <si>
    <t>• razopaženje</t>
  </si>
  <si>
    <t>• ruvanje žičnikov, čiščenje opažev, odnos lesa v deponijo ter sortiranje po dimenzijah</t>
  </si>
  <si>
    <t>• vsa pomožna dela po opisu iz splošnih določil za tesarska dela</t>
  </si>
  <si>
    <t>Opaž temeljev, zidov, stebrov, nosilcev, preklad plošč in obokov ter vencev nad 80 cm širine se določajo po m2 notranje površine, tj.. razvite vidne površine izdelanih konstrukcij. Opaž vezi se določajo v m1 horizontalne projekcije vezi, merjena vsaka vidna stran posebej.</t>
  </si>
  <si>
    <t>Opaž vencev širine do 80 cm se določajo v m1 horizontalne projekcije merjene po zunanjem robu konstrukcije.</t>
  </si>
  <si>
    <t>Opaž stopniščnih ram, podestov in klančin se določajo po m2 opažne površine vključno z zrcalno in čelno ploskvijo.</t>
  </si>
  <si>
    <t>Odri :</t>
  </si>
  <si>
    <t>• material za napravo odrov mora biti kvaliteten, kar je treba pred vgraditvijo preveriti</t>
  </si>
  <si>
    <t>• pred uporabo, enkrat tedensko med uporabo in po daljši prekinitvi del mora vse odre pregledati odgovorna strok. oseba</t>
  </si>
  <si>
    <t>• premični odri višine do 2 m1 so vključeni v standardih ostalih gradbenih del in se ne določajo posebej</t>
  </si>
  <si>
    <t>Fasadni odri se določajo po m2 vertikalne projekcije merjeno po zunanjem robu nosilnih stebrov (zidov) in 1,00 m1 nad najvišjim podom,</t>
  </si>
  <si>
    <t>• odstranitev odrov, žičnikov, čiščenje in odnos materiala v deponijo ter sortiranje po dimenzijah se ne določajo posebej.</t>
  </si>
  <si>
    <t>• vsa pomožna dela po opisu iz točke splošnih določil za tesarska dela</t>
  </si>
  <si>
    <t>• naprava odrov po opisu v posamezni postavki del s prenosom materiala do mesta vgraditve</t>
  </si>
  <si>
    <t>• naprava predpisanih ograj, sidranja in pritrditev</t>
  </si>
  <si>
    <t>• odstranitev odrov , ruvanje žičnikov, čiščenje in odnos materiala v deponijo ter sortiranje po dimenzijah</t>
  </si>
  <si>
    <t>Lesene konstrukcije :</t>
  </si>
  <si>
    <t>Vse lesene konstrukcije morajo biti izvršene strokovno pravilno, po obstoječih tehničnih predpisih in izdelani po tehnični dokumentaciji. Za izbiro standarda je merodajna dejanska količina lesa na m2 konstrukcije po projektu. Upošteva se najbližji gornji standardni popis in temu primerno določi potrebo drugega materiala in časa.</t>
  </si>
  <si>
    <t>• naprava poda za risanje profilov na podu</t>
  </si>
  <si>
    <t>• izdelava in postavitev konstrukcije po opisu v posamezni postavki del s prenosom materiala do mesta vgraditve</t>
  </si>
  <si>
    <t>• vsa pomožna dela po opisu točke splošnih določil za tesarska dela</t>
  </si>
  <si>
    <t>Polaganje lesenih stropnikov in opaži lesenih stropnih konstrukcij se določajo v m2 površine stropa, merjeno med nosilnimi zidovi. Leseni podi se določajo v m2 izvršenega poda.</t>
  </si>
  <si>
    <t>Lesene strešne konstrukcije se določajo po m2 horizontalne projekcije strehe. Za 1,00 m1 grebena ali žlote ( brez slemena )merjenega v horizontalni projekciji se doda 0,50 m2 strehe, odprtine za strešna okna , oz. površine do 4 m2 se ne odbijajo.</t>
  </si>
  <si>
    <t>Letvanje strehe in strešni opaži se določajo v m2 poševne projekcije strehe.</t>
  </si>
  <si>
    <t>Ostale lesene konstrukcije se merijo in določajo v posameznem standardu.</t>
  </si>
  <si>
    <t>VIII.</t>
  </si>
  <si>
    <t>KANALIZACIJA IN DRENAŽA:</t>
  </si>
  <si>
    <t>OPOMBA: Podometni H in V razvodi meteorne in fekalne kanalizacije so predmet načrta strojnih inštalacij in opreme, kjer jih opredeljujejo pripadajoči popisi. V sledečem poglavju je zajeta samo meteorna in fekalna kanalizacija  - talni in stropni razvodi ter odvodi v notranjosti po spodnji etaži do priključnega jaška ali cevi izven objekta v zunanji ureditvi in podtlačni odtočni sistem; skratka dela, katere izvajajo delavci gradbene ali obrtne stroke. Instalacijski razvodi, katere izvajajo instalaterji, so zajeti v popisu strojnih instalacij. Pri posameznih postavkah meteorne kanalizacije iz tega poglavja mora ponudnik v cenah za enoto mere obvezno zajeti, upoštevati in vkalkulirati še:</t>
  </si>
  <si>
    <t>VIII./1.</t>
  </si>
  <si>
    <t>Celoten cevni material mora v smislu kvalitete, trdnosti in vodotesnosti odgovarjati predpisom, za kar je po končani gradnji dostaviti ustrezna dokazila in izjavo o vodotesnosti cevi. Preizkus tesnosti se opravi po standardu PSIST-EN 1610   s strani pooblaščene organizacije, o čemer je potrebno izdelati ustrezno poročilo.</t>
  </si>
  <si>
    <t>VIII./2.</t>
  </si>
  <si>
    <t xml:space="preserve">Pri ceni je upoštevati izdelavo posnetka kanalizacije: snemanje profilov, vertikalnih in horizontalnih lomov in izdelavo tehničnega  posnetka kanalizacije. Izvajalec na koncu podatke in posnetek preda izdelovalcu PID in POV projekta. </t>
  </si>
  <si>
    <t>VIII./3.</t>
  </si>
  <si>
    <t xml:space="preserve">Kanalizacija pod povoznimi površinami mora biti obvezno polno obbetonirana. </t>
  </si>
  <si>
    <t>VIII./4.</t>
  </si>
  <si>
    <t>Razvod cevi pod stropom, po ploščah in pod stropom objekta po posameznih etažah ter po stenah objekta je predmet popisa strojnih inštalacij; poglavje vodovod v načrtu strojnih inštalacij.</t>
  </si>
  <si>
    <t>VIII./5.</t>
  </si>
  <si>
    <t xml:space="preserve">Vsi vertikalni in horizontalni prehodi skozi posamezne konstrukcije zidov in plošč morajo biti izvedeni na način, ki preprečuje deformacijo kanalizacijskih cevi, stiki morajo biti dilatirani in izvedeni vodotesno: vse skupaj je zajeti v ceno za enoto mere posamezne postavke. </t>
  </si>
  <si>
    <t>VIII./6.</t>
  </si>
  <si>
    <t>Eventualna montaža kolen ali posameznih reducirk ter odcepov se določa kot ekvivalent - 0,5 m1 položene cevi, če ni v popisu drugače opredeljeno. Posamezni preboji in prehodi skozi posamezne AB konstrukcije so obdelani v zidarskih in tesarskih delih.</t>
  </si>
  <si>
    <t>VIII./7.</t>
  </si>
  <si>
    <t xml:space="preserve">Pokrovi, ki so prirejeni za montažo utopljene finalne talne  obloge se montirajo tik pred izdelavo estrihov, zato so obdelani in opisani posebej in ne v sklopu posameznega jaška, katerega se izdela že v prehodnih fazah gradbenih del. </t>
  </si>
  <si>
    <t>VIII./8.</t>
  </si>
  <si>
    <t xml:space="preserve">PVC Cevi, kolena, odcepi, reducirni kosi in loki morajo ustrezati sledečim parametrom: uličnih kanalizacijske UK-PVC troslojne COEX cevi, kolena, odcepi in reducirni kosi, izdelani po standardu EN 1401-1) z nazivno trdnostjo SN-8 (temenska togost 8kN/m2) ali SN-4 (temenska togost 4kN/m2) ravnijo hrupnosti 6 dB (A) pri pretoku 2 l/s,  odporni na vročo vodo, v skladu z normo DIN 1986 (območje uporabe od 0° do 95°C; primerni za odpadne vode s pH vrednostjo med 2 in 12 in do temperature 45°C; skupaj z vsemi pomožnimi deli in materialom ter stičenjem na osnovni sistem. </t>
  </si>
  <si>
    <t>Splošna določila za kanalizacijo:</t>
  </si>
  <si>
    <t>Kanalizacija se mora izvajati po splošnih določilih začasnih tehničnih predpisov v skladu z obveznimi standardi. Materiali in izdelki za ta dela morajo ustrezati določilom obveznih standardov.</t>
  </si>
  <si>
    <t>Standardi za kanalizacijo vsebujejo poleg izdelave same po opisu v posameznem standardu še vsa potrebna pomožna dela in sicer :</t>
  </si>
  <si>
    <t>snemanje potrebnih izmer in profilov na mestu samem</t>
  </si>
  <si>
    <t>niveliranje in postavljanje profilov</t>
  </si>
  <si>
    <t>dodajanje materiala in orodja</t>
  </si>
  <si>
    <t>čiščenje po dovršenem delu</t>
  </si>
  <si>
    <t>OPOMBA : vsa potrebna zemeljska dela se izvedejo in določajo po standardih za zemeljska dela !</t>
  </si>
  <si>
    <t>naprava malte</t>
  </si>
  <si>
    <t>polaganje kanalizacijskih cevi</t>
  </si>
  <si>
    <t>prenos materiala in izdelkov do mesta vgraditve</t>
  </si>
  <si>
    <t>vsa pomožna dela</t>
  </si>
  <si>
    <t>polaganje cevi se določajo po m1 položene cevi</t>
  </si>
  <si>
    <t>naprava jaškov vseh vrst je opisana detajlno in se določa v kompletni izvedbi po komadih.</t>
  </si>
  <si>
    <t>IX.</t>
  </si>
  <si>
    <t>TESARSKA DELA: LESENE STREŠNE in MONTAŽNE KONSTRUKCIJE:</t>
  </si>
  <si>
    <r>
      <rPr>
        <b/>
        <u/>
        <sz val="11"/>
        <rFont val="Arial"/>
        <family val="2"/>
        <charset val="238"/>
      </rPr>
      <t>OPOMBA:</t>
    </r>
    <r>
      <rPr>
        <sz val="11"/>
        <rFont val="Arial"/>
        <family val="2"/>
        <charset val="238"/>
      </rPr>
      <t xml:space="preserve"> Pri izvajanju tesarskih del - ostrešja je upoštevati vsa pripravljalna dela, pomožna dela, zaključna dela, snemanje in izdelavo potrebnih profilov ter ustrezno zlaganje lesa. Hkrati je potrebno tudi upoštevati:</t>
    </r>
  </si>
  <si>
    <t>IX./1.</t>
  </si>
  <si>
    <t xml:space="preserve">Varovalni odri, ki služijo varovanju življenja, izvajalcev ter ostalih na gradbišču in niso posebej navedena v tem popisu (glej tesarska dela - opaži in odri) se za čas izvajanja ne določajo posebej, ampak jih je potrebno upoštevati v cenah za enoto posameznih postavk, v kolikor to ni v popisu posebej opisano in označeno. </t>
  </si>
  <si>
    <t>IX./2.</t>
  </si>
  <si>
    <t>IX./3.</t>
  </si>
  <si>
    <t>IX./4.</t>
  </si>
  <si>
    <t xml:space="preserve">Les za vgradnjo mora biti suh, ostrorobno rezan, očiščen od lubja in ustrezati evropskim standardom EN. </t>
  </si>
  <si>
    <t>IX./5.</t>
  </si>
  <si>
    <t>Eventualno postavitev, premeščanje in odstranitev  premičnih odrov  je upoštevati v cenah za enoto posamezne postavke, pred pričetkom del se opravi snemanje potrebnih izmer in profilov na mestu samem. V ceno je potrebno upoštevati tudi stroške za izdelavo poda in profila.</t>
  </si>
  <si>
    <t>IX./6.</t>
  </si>
  <si>
    <t xml:space="preserve">Tesarji in delavci na strehi morajo biti zavarovani v skladu z predpisi in zakonom o Varstvo pri delu (vsa varovala, ki služijo za uporabo osebne zaščitne opreme v skladu z SIST EN 354, SIST EN 355, SIST EN 360, SIST EN 362 in Zakonom o varstvu in zdravju pri delu). </t>
  </si>
  <si>
    <t>IX./7.</t>
  </si>
  <si>
    <r>
      <t xml:space="preserve">MATERIAL - LESENE LEPLJENE KONSTRUKCIJE: Za lesene lepljene konstrukcije se uporabi kvaliteten sušen les iglavcev kvalitete GL24c, za masive pa C24 po standardu EN 336 (smrekov les, visoke kvalitete: 1. vrsta, z čim manj grčami). Za lepljenje mora izvajalec pripraviti kvaliteten, zdrav les, ki sme vsebovati le vrasle, »zdrave« grče, po možnosti v čim manjšem številu (1. vrsta). Po lepljenju morajo biti elementi posameznega lepljenca v celoti zaščiteni z zaščitnimi impregnacijskimi premazi proti trohnobi, plesni, lesnim škodljivcem in zajedalcem. Zaščita in impregnacija se izdela po postopku "24-urnega potapljanja" v primernih kadeh, ki se jih pripravi na delovišču ali v delovnih obratih dobavitelja.  </t>
    </r>
    <r>
      <rPr>
        <u/>
        <sz val="8"/>
        <rFont val="Arial"/>
        <family val="2"/>
        <charset val="238"/>
      </rPr>
      <t/>
    </r>
  </si>
  <si>
    <t>IX./7.1.</t>
  </si>
  <si>
    <r>
      <rPr>
        <u/>
        <sz val="11"/>
        <rFont val="Arial"/>
        <family val="2"/>
        <charset val="238"/>
      </rPr>
      <t>Način zaščite lesa – opis sistema:</t>
    </r>
    <r>
      <rPr>
        <sz val="11"/>
        <rFont val="Arial"/>
        <family val="2"/>
        <charset val="238"/>
      </rPr>
      <t xml:space="preserve">
Zaščitno sredstvo za les mora izpolnjevati zahteve v skladu s standardi
SIST –TS CEN/TS 12037:2005, SIST EN 152: 1996, SIST ENV 1250-2:2004, 
SIST TS CEN/TS 15119-1:2008, SIST – TS CEN/TS15083-1:2006, SIST EN 46-1:2010, SIST EN 84:2002 in SIST EN 275:2004 ali s primerljivimi standardi, ki zagotavljajo, da je sredstvo primerno učinkovito proti vsem lesnim škodljivcem in da se ob izpostavljenosti zunanjim vplivom ne izpira iz lesa. Skladnost z vsemi navedenimi standardi mora biti izkazana z ustreznimi veljavnimi certifikati, ki jih je na osnovi testiranj izdala neodvisna ustanova.</t>
    </r>
    <r>
      <rPr>
        <u/>
        <sz val="8"/>
        <rFont val="Calibri"/>
        <family val="2"/>
        <charset val="238"/>
      </rPr>
      <t/>
    </r>
  </si>
  <si>
    <t>IX./7.2.</t>
  </si>
  <si>
    <t>Količina vnosa impregnacijskega sredstva v les: 
Les mora biti s tovrstnim sredstvom zaščiten v skladu s standardom SIST EN 351-1, ki zagotavlja, da zaščitno sredstvo med postopkom zaščite v dovolj veliki količini in dovolj globoko prodre v les, kot na primer; vakuumska impregnacija s Silvanolin-om, v komorah. Zunanji, vidni deli konstrukcije in oblog so še dodatno pleskani  z lazurnim premazom na vodni osnovi s pigmentom v sivi barvi. Ton in videz pred izvedbo pismeno potrdi vodja projekta.</t>
  </si>
  <si>
    <t>IX./8.</t>
  </si>
  <si>
    <t>STANDARDI ZA LEPLJENE LESENE KONSTRUKCIJE: Pri izvajanju montažnih del, ostrešja in drugih nosilnih primarnih ter sekundarnih elementov iz lepljenega lesa je striktno upoštevati navodila proizvajalca posameznih elementov, njegove detajle in obrobe ter zaključke, ki so potrebni za garancijo in predpisano kvaliteto, katero pogojujejo izvajalčevi parametri in sledeči standardi: 
• DIN 52611 in DIN 4108 (toplotna prevodnost), 
• DIN 4102-2 in EN 13501 (razred ognje odpornosti), 
• DIN 4102 (gorljivost)
• DIN 52210 (zvočna izolativnost).</t>
  </si>
  <si>
    <t>IX./8.1.</t>
  </si>
  <si>
    <t>8.2. Izolacija lesenih konstrukcij mora ustrezati sledečim standardom: 
• SIST EN 12667 (toplotna prevodnost), 
• SIST EN 13501 (odziv na ogenj), 
• SIST EN 1609 in 12087 (vodo vpojnost), 
• SIT EN 12086 (difuzijska upornost vodni pari) in 
• DIN 4102/T17 (tališče).</t>
  </si>
  <si>
    <t>IX./8.2.</t>
  </si>
  <si>
    <t>Les za konstrukcije (nosilni elementi: nosilci, stebri, ….): Vsi nosilci morajo biti izdelani iz lepljenega lameliranega lesa, ki v končni obliki tvorijo lamelirani lepljeni nosilec, sestavljen iz troslojno dolžinsko spojenega lepljenega lesa (BSH), po standardu EN 386 in EN 14080
• Vrsta lesa: iglavci (smreka)
• Sortiranje: DIN 4074-1 S 10 (s13)
• Vlažnost: 12 ± 2%
• Lepilo 1-K PUR (Dynea ali enakovredno)
• Trdnost: DIN 1052, EN 386
• Dimenzijska natančnost: 
o ≤ 10 cm = ± 1 mm
o ≥ 10 cm = ± 1,5 mm</t>
  </si>
  <si>
    <t>IX./8.3.</t>
  </si>
  <si>
    <t>Izračun lesenih konstrukcij v skladu z SIST EN 1995 1-1 (evrokod5 – Projektiranje lesenih konstrukcij)
Preiskave nosilnosti: SIST EN 408 (Ugotavljanje mehanskih lastnosti)
Les za nenosilne elemente (deske, stavbno pohištvo, fasadne obloge): Vse fasadne plošče/fasadni prefabricirani elementi morajo biti izdelane is večslojnega BSH , DUO ali TRIO  lepljenega sestava, v skladu z osnovni standardom SIST EN 13986 in harmoniziranimi standardi za : 
• Masivne lesene lepljene plošče : SIST EN 13353
• Stenski in stropni elementi: prEN 14732-1
• Stavbno pohištvo (nekonstrukcijski elementi): prEN 13307-1
Lepila: visokokvalitetno lepilo, namenjeno konstrukcijski uporabi, z visoko trdnostjo in trajnostjo, odporno proti vodi, vlagi, temperaturi in biološkim dejavnikom (rezorcionolna, poliuretanska, fenolna ali melaminska) v skladu s standardom: SIST EN 301</t>
  </si>
  <si>
    <t>IX./9.</t>
  </si>
  <si>
    <t>NAČIN OBDELAVE LESA: 
• - V ceni morajo biti zajeti stroški obdelave, prevoza in manipulacije lesenih elementov iz lepljenega lesa velikih dimenzij; dolžin do 12,00 m!
• - Vsi elementi nosilne lesene konstrukcije so izvedeni iz kvalitetnega lepljenjega lesa, spojeni s vodoodpornim lepilom in dimenzij po načrtu. 
• - Vsi elementi lesene nosilne konstrukcije in obložnih materialov morajo biti požarno varni 30 minut in dodatno prepojeni z materiali, ki preprečujejo prekomerno pirolizo lesa. Vsi pritrdilni elementi, vijaki in okovja so iz vročecinkanega jekla.</t>
  </si>
  <si>
    <t>IX./10.</t>
  </si>
  <si>
    <t>SPAJANJE LESENIH KONSTRUKCIJ: Masivne nosilne lesene konstrukcije in lesene lepljene duo, trio, KVH ali BSH konstrukcije ter elementi so lahko sestavljeni v celoti iz med seboj posameznih kosov  ali  večih delov z ustreznimi pravilnimi lesnimi zvezami - dolžinski spoj z dvojno ali enojno zagozdo oz. enakovredno z kovinsko zvezo proizvajalca, npr.; SIMPSON Strong Tie – BMF ali tehnično enakovredno.  Lege so podložene dolžinsko na točkovne podloge iz hrastovih desk in zagozd na osni razdalji max.: 2,00 m in sidrane v ustrezno podlogo z vijaki, sidri in maticami.  (kalo upoštevati v ceni za E.M.)</t>
  </si>
  <si>
    <t>IX./11.</t>
  </si>
  <si>
    <t>Obložene površine morajo biti vertikalno in horizontalno ravne z ostrimi robovi na stikih sten in na vogalih.  Površina dovodnih odprtin ob napuščih - vstopih zraka v prezračevani del strehe mora znašati 2 0/00 tlorisne površine strehe, vendar minimalno 200 cm2 na tekoči meter napušča. Skupna površina odvodnih površin v slemenu mora znašati po DIN 4108 najmanj 0,5 0/00  tlorisne površine strehe.</t>
  </si>
  <si>
    <t>IX./12.</t>
  </si>
  <si>
    <t xml:space="preserve">OPOMBA: Pred izdelavo ostrešja, krovskih in kleparskih del se morajo vsi izvajalci s projektantom dogovoriti o načinu izvedbe zračnega sloja ter o načinu polaganja različnih kritin na ravnem delu strehe in naklonskem delu strehe! Pred pričetkom del morajo biti pismeno s strani vodje nadzora potrjeni vsi detajli. </t>
  </si>
  <si>
    <t>Vse lesene konstrukcije morajo biti izvršene strokovno pravilno, po obstoječih tehničnih predpisih in izdelani po tehnični dokumentaciji. Za izbiro standarda je merodajna dejanska količina lesa na m2 konstrukcije po projektu.</t>
  </si>
  <si>
    <t>Upošteva se najbližji gornji standardni popis in temu primerno določi potrebo drugega materiala in časa.</t>
  </si>
  <si>
    <t>•- naprava poda za risanje profilov na podu</t>
  </si>
  <si>
    <t>• - izdelava in postavitev konstrukcije po opisu v posamezni postavki del s prenosom materiala do mesta vgraditve</t>
  </si>
  <si>
    <t xml:space="preserve"> •- vsa pomožna dela po opisu točke splošnih določil za tesarska dela</t>
  </si>
  <si>
    <t>Lesene strešne konstrukcije se določajo po m2 horizontalne projekcije strehe. Za 1,00 m1 grebena ali žlote (brez slemena) merjenega v horizontalni projekciji se doda 0,50 m2 strehe, odprtine za strešna okna, oz. površine do 4 m2 se ne odbijajo.</t>
  </si>
  <si>
    <t>X.</t>
  </si>
  <si>
    <t>KROVSKO KLEPARSKA DELA</t>
  </si>
  <si>
    <r>
      <rPr>
        <b/>
        <u/>
        <sz val="11"/>
        <rFont val="Arial"/>
        <family val="2"/>
        <charset val="238"/>
      </rPr>
      <t>OPOMBA:</t>
    </r>
    <r>
      <rPr>
        <sz val="11"/>
        <rFont val="Arial"/>
        <family val="2"/>
        <charset val="238"/>
      </rPr>
      <t xml:space="preserve"> Pri izvajanju krovskih in kleparskih del je upoštevati vsa pripravljalna dela, pomožna dela zaključna dela. Pri posameznih postavkah iz tega poglavja mora ponudnik v cenah za enoto mere obvezno zajeti, upoštevati in vkalkulirati še: </t>
    </r>
  </si>
  <si>
    <t>X./1.</t>
  </si>
  <si>
    <t xml:space="preserve">1. Varovalni odri, ki služijo varovanju življenja, izvajalcev ter ostalih na gradbišču in niso posebej navedena v tem popisu (glej tesarska dela - opaži in odri) se za čas izvajanja ne določajo posebej, ampak jih je potrebno upoštevati v cenah za enoto posameznih postavk, v kolikor to ni v popisu posebej opisano in označeno. </t>
  </si>
  <si>
    <t>X./2.</t>
  </si>
  <si>
    <t xml:space="preserve">2. Krovci in kleparji na strehi morajo biti zavarovani v skladu z predpisi in zakonom o Varstvo pri delu (vsa varovala, ki služijo za uporabo osebne zaščitne opreme v skladu z SIST EN 354, SIST EN 355, SIST EN 360, SIST EN 362 in Zakonom o varstvu in zdravju pri delu.). </t>
  </si>
  <si>
    <t>X./3.</t>
  </si>
  <si>
    <t>3. Pri izvajanju krovsko kleparskih del je striktno upoštevati navodila proizvajalca strešnih elementov, njegove detajle in obrobe ter zaključke, ki so potrebni za garancijo in predpisano kvaliteto, katero pogojujejo izvajalčevi parametri in sledeči standardi: DIN 52611 in DIN 4108 (toplotna prevodnost), DIN 4102-2 in EN 13501 (razred ognjeodpornosti), DIN 4102 (gorljivost in DIN 52210 (zvočna izolativnost). Izolacija mora ustrezati sledečim standardom: SIST EN 12667 (toplotna prevodnost), SIST EN 13501 (odziv na ogenj), SIST EN 1609 in 12087 (vodovpojnost), SIT EN 12086 (difuzijska upornost vodni pari) in DIN 4102/T17 (tališče).</t>
  </si>
  <si>
    <t>X./4.</t>
  </si>
  <si>
    <t xml:space="preserve">4. Pri delu je obvezno upoštevati navodila za montažo ter detajle vgraditve od proizvajalca kritine in pločevine. </t>
  </si>
  <si>
    <t>X./5.</t>
  </si>
  <si>
    <t>5. Vsi kleparski izdelki so izdelani iz pocinkane barvane pločevine v kvaliteti DX 51- posebej odbdelani tudi za okroglo krivljenje v debelini 0.55, širini 1000/1250 mm , z nanosom cinka 140 g/m2 + 25 mikronov nanosa barve z obeh strani. Finalni ton je odvisen od namena obrobe ali kritine in ga pogojujejo proizvajalčevi parametri za dosego predpisane kvalitete in garancije ter barvna študija iz PZI načrta (ali po naročilu vodje nadzora) v standardnih barvah: Rjava - RAL 8017, antracit – RAL 7016, vinsko rdeča – RAL 3009, opečna – RAL 8004, bela – RAL 9002, srebrna - RAL 9006, črna – RAL 9005, zelena – RAL 6005 ter siva – RAL 7037.</t>
  </si>
  <si>
    <t>X./6.</t>
  </si>
  <si>
    <t xml:space="preserve">6. Obložene površine morajo biti vertikalno in horizontalno ravne z ostrimi robovi na stikih sten in na vogalih. Rezanje kritine in pločevine je zajeti v ceno za enoto mere, v kolikor ni v popisu drugače določeno. </t>
  </si>
  <si>
    <t>X./7.</t>
  </si>
  <si>
    <t xml:space="preserve">7. Pri montaži kritine je upoštevati detajle in sheme PZI projekta ter tehnične lite ter navodila proizvajalca kritine. </t>
  </si>
  <si>
    <t>X./8.</t>
  </si>
  <si>
    <t>Pri izdelavi kleparskih obrob in montaži kritine je upoštevati detajle in sheme PZI projekta. Navedeni sestavi v popisu so izdelani v skladu z DIN standardi. Izvedba detajlov je določena v skladu s tehničnimi pravili VDD združenja. Za morebitno spremembo sestav je potrebno predhodno potrdilo projektanta!</t>
  </si>
  <si>
    <t>Standardi, ki se nanašajo na ravne strehe oz. materiale, ki se uporabljajo pri ravnih strehah:</t>
  </si>
  <si>
    <t>X./9.</t>
  </si>
  <si>
    <t>kleparska</t>
  </si>
  <si>
    <t>X./9.1.</t>
  </si>
  <si>
    <t>Povsem podprta pločevina in trakovi za pokrivanje streh ter zunanje in notranje obloge – Specifikacija za izdelek in zahteve</t>
  </si>
  <si>
    <t>SIST EN 14783:2006</t>
  </si>
  <si>
    <t>X./9.2.</t>
  </si>
  <si>
    <t>Samonosilna pločevina za pokrivanje streh ter zunanje in notranje obloge – Specifikacija proizvoda in zahteve</t>
  </si>
  <si>
    <t>SIST EN 14782:2006</t>
  </si>
  <si>
    <t xml:space="preserve">OP: Glej še standarde pri ključavničarskih delih in pri pasarskih delih! </t>
  </si>
  <si>
    <t>ravne strehe</t>
  </si>
  <si>
    <t>X./9.3.</t>
  </si>
  <si>
    <t>Hidroizolacijski trakovi – Ojačeni bitumenski trakovi za tesnjenje streh – Definicije in lastnosti</t>
  </si>
  <si>
    <t>SIST EN 13707:2005+A2:2009</t>
  </si>
  <si>
    <t>X./9.4.</t>
  </si>
  <si>
    <t>Hidroizolacijski trakovi – Definicije in lastnosti podložnih folij – 1. del: Podložne folije za strehe</t>
  </si>
  <si>
    <t>SIST EN 13859-1:2010</t>
  </si>
  <si>
    <t>X./9.5.</t>
  </si>
  <si>
    <t>Hidroizolacijski trakovi – Definicije in lastnosti podložnih folij – 2. del: Podložne folije za stene</t>
  </si>
  <si>
    <t>SIST EN 13859-2:2010</t>
  </si>
  <si>
    <t>X./9.6.</t>
  </si>
  <si>
    <t>Hidroizolacijski trakovi – Polimerni in elastomerni trakovi za tesnjenje streh – Definicije in lastnosti</t>
  </si>
  <si>
    <t>SIST EN 13956:2013</t>
  </si>
  <si>
    <t>X./9.7.</t>
  </si>
  <si>
    <t>Lepila za splošne namene montaže v gradbeništvu – zahteve in preskusne metode</t>
  </si>
  <si>
    <t>SIST EN 15274:2009</t>
  </si>
  <si>
    <t>X./9.8.</t>
  </si>
  <si>
    <t>Hidroizolacija ravnih streh:</t>
  </si>
  <si>
    <t>IFD- Direktives pour la conception et la mise en oeuvre de toitures avec etancheite (evropska smernica za projektiranje in izvajanje ravnih streh)</t>
  </si>
  <si>
    <t>Splošna določila za krovska dela:</t>
  </si>
  <si>
    <t>Krovska dela se morajo izvajati po določilih veljavnih normativov v soglasju z obveznimi standardi. Materiali za ta dela morajo po kvaliteti ustrezati določilom normativov in standardov. Standardi za krovska dela po tem katalogu vsebujejo poleg izdelave same po opisu v posameznem standardu še potrebna pomožna dela, zlasti:
- snemanje potrebnih izmer na mestu samem;
- občasno mešanje malte, občasno močenje krovne opreke, prenos vode, premeščanje maltark, dodajanje malte, opreke, vode, maltark, materiala in orodja krovcem ter priprava in kuhanje bitumna;
- čiščenje prostorov, izdelkov in delovnih priprav po dovršenem delu;
Krovci morajo biti med delom na strehi zavarovani po veljavnih predpisih varstva pri delu.</t>
  </si>
  <si>
    <t>Pokrivanje s strešniki
Splošni pogoji :
- nosilna konstrukcija, lesena podloga oz. letve morajo biti predhodno popolnoma pripravljene in dobro izravnane na strani, kjer bodo pribite
- naklon strehe mora ustrezati posameznim predpisom za posamezne vrste strešnikov
Opis dela :
- naprava malte in prenos vsega potrebnega materiala do mesta vgraditve
- pokrivanje strehe po opisu v posameznem standardu
- vsa pomožna dela po opisu iz splošnih določil za krovska dela
Določitev:
- vsa krovska dela se določajo po m2 dejansko izvršenih razvitih površin
- pokrivanje slemena, grebenov, žlot, zidnih priključkov in posebnih strešnih prelomov in zaključkov (šedni slemenjaki, čelna obroba) se določajo po m1 dejansko izvršenih del
- odprtine ležečih strešnih oken, nadsvetlob, dimnikov in podobno se odbijajo od pokrite površine strehe samo, če so večje od 3 m2.
- površina žlote, izdelane iz drugega materiala se odbija od površine strehe le, če je njena širina nad 50 cm in skupna površina nad 3,00 m2.</t>
  </si>
  <si>
    <t xml:space="preserve">Pokrivanje s pločevino :
Splošni pogoji :
- nosilna konstrukcija mora biti popolnoma izdelana in gladka,
- standardi razlikujejo štiri vrste pločevine in dve vrsti podloge:
- lesno podlogo
- betonsko ali podobno podlogo, kot je opeka, kamen itd.
</t>
  </si>
  <si>
    <t>Opis kooperantske /obrtniške/ usluge :
- snemanje potrebnih izmer na objektu
- pregled izvršenih podlog in fino čiščenje pred pričetkom dela
- dobava in postavitev enega sloja strešne lepenke na vse podloge iz opeke, malte in betona
- dobava osnovnega, pomožnega in pritrdilnega materiala in elementov
- delo v delavnici in na montaži z dajatvami
- prevoz izdelkov na objekt, z nakladanjem, ekspeditom, razkladanje, skladiščenjem in notranjim
prenosom do mesta vgraditve
Opis zidarske pomoči :
- vzidava podlog za pritrditev pločevine
Določitev:
- pokrivanje s pločevino se določajo po m2 pokrite površine, merjene v nagibu
- odprtine do 0,50 m2 se ne odbijajo</t>
  </si>
  <si>
    <t xml:space="preserve">Pri izvajanju krovsko kleparskih del je potrebno upoštevati vsa potrebna pripravljalna, pomožna in zaključna dela (pritrdilni material, vezni, tesnilni material, podkonstrukcije in podobno). Dela morajo biti izvršena po določilih veljavnih normativov in v soglasju z obveznimi standardi. Materiali morajo po kvaliteti ustrezati določilom veljavnih standardov; DIN 52611 in DIN 4108 (toplotna prevodnost), DIN 4102-2 in EN 13501 (razred ognjeodpornosti), DIN 4102 (gorljivost in DIN 52210 (zvočna izolativnost). Izolacija mora ustrezati sledečim standardom: SIST EN 12667 (toplotna prevodnost), SIST EN 13501 (odziv na ogenj), SIST EN 1609 in 12087 (vodovpojnost), SIT EN 12086 (difuzijska upornost vodni pari) in DIN 4102/T17 (tališče).
Upoštevati je potrebno: 
- Pravilnik o zaščiti stavb pred vlago
- SIST EN 13707 Hidroizolacijski trakovi - Ojačeni bitumenski trakovi za tesnjenje streh </t>
  </si>
  <si>
    <t>SIST EN 13970 Hidroizolacijski trakovi - Bitumenski trakovi, ki kontrolirajo gibanje vode in/ali vodne pare 
- SIST 1031 Hidroizolacijski trakovi - Bitumenski hidroizolacijski trakovi
- SIST EN 13956 Hidroizolacijski trakovi - Polimerni in elastomerni trakovi za tesnjenje streh
Za izvršitev kleparskih del se uporabljajo obstoječi delovni odri na objektu.
- izvajalec je dolžan izdelati izračun glede dimenzioniranja mehanskega pritrjevanja strešne folije (obremenitev z vetrom)</t>
  </si>
  <si>
    <t>Splošna določila za kleparska dela:</t>
  </si>
  <si>
    <t>Pokrivanje s pločevino :
Splošni pogoji :
- nosilna konstrukcija mora biti popolnoma izdelana in gladka,
- standardi razlikujejo štiri vrste pločevine in dve vrsti podloge:
- lesno podlogo
- betonsko ali podobno podlogo, kot je opeka, kamen itd.</t>
  </si>
  <si>
    <t>Opis kooperantske /obrtniške/ usluge :
- snemanje potrebnih izmer na objektu
- pregled izvršenih podlog in fino čiščenje pred pričetkom dela
- dobava in postavitev enega sloja strešne lepenke na vse podloge iz opeke, malte in betona
- dobava osnovnega, pomožnega in pritrdilnega materiala in elementov
- delo v delavnici in na montaži z dajatvami
- prevoz izdelkov na objekt, z nakladanjem, ekspeditom, razkladanje, skladiščenjem in notranjim prenosom do mesta vgraditve
Opis zidarske pomoči :
- vzidava podlog za pritrditev pločevine
Določitev:
- pokrivanje s pločevino se določajo po m2 pokrite površine, merjene v nagibu
- odprtine do 0,50 m2 se ne odbijajo.</t>
  </si>
  <si>
    <t>Splošni pogoji:
Kleparska dela morajo biti izvršena po določilih veljavnih normativov in v soglasju z obveznimi standardi.
Material za ta del mora po kvaliteti ustrezati določilom veljavnih standardov.
- podloge za kleparska dela morajo biti popolnoma ravne in izvršene v določenem padcu po določilih tehnične dokumentacije. Naprava podloge se določa posebej.
- za izvršitev kleparskih del se uporabljajo obstoječi odri na objektu. V primeru, da so za montažo kleparski izdelki potrebni posebni odri, se ti določajo posebej:
- standardi za kleparska dela vsebujejo:
- izvršitev kooperantske/obrtniške/storitve
- zidarsko pomoč obrtniku - kooperantu
- ostale manipulativne stroške izvajalca del</t>
  </si>
  <si>
    <t>Opis storitev kooperanta/obrtnika/ :
Storitve kooperanta obsegajo, če ni z medsebojno pogodbo drugače določeno:
- snemanje potrebnih izmer na objektu
- pregled izvršenih podlog in fino čiščenje pred pričetkom dela
- dobava in položitev enega sloja strešne lepenke na vse podloge iz opeke, malte ali betona
- dobava osnovnega, pomožnega in pritrdilnega materiala
- delo v delavnici in na montaži z dajatvami
- cinkanje oz. minimiziranje vseh železnih delov, ki so v neposrednem stiku z pločevino
- prevoz izdelkov na objekt z nakladanjem, z ekspeditom, razkladanjem, skladiščenjem in notranjim prenosom do mesta vgraditve
- čiščenje izdelkov po izvršenem delu.</t>
  </si>
  <si>
    <t>Opis zidarske/težaške/pomoči :
- vzidava podlog za pritrditev pločevinastih izdelkov
- vzidava kljuk za viseče žlebove
- vzidava objemk za odtočne cevi
- vzidava strešnih kotličev in podobno
Določitev:
- čelne obrobe, venci in police po m1 merjeno pri odkapniku
- zidne in druge obrobe po m1 merjeno po sredini obrobe
- obrobe dimnikov po m1 merjeno po obodu obrobe
- žlebovi po m1 merjeno po zunanjem robu žleba
- odtočne cevi po m1 merjeno po osi cevi tako, da se za vsak prelom dodaja 0,50 m1 cevi
- strešna okna, kotliči in žlebni priključki po kosu</t>
  </si>
  <si>
    <t>XI.</t>
  </si>
  <si>
    <t>KLJUČAVNIČARSKA DELA:</t>
  </si>
  <si>
    <t xml:space="preserve">OPOMBA: Pri izvajanju ključavničarskih del je upoštevati vsa pripravljalna, pomožna, spremljevalna in zaključna dela. Pri posameznih postavkah ključavničarskih del iz tega poglavja mora ponudnik v cenah za enoto mere obvezno zajeti, upoštevati in vkalkulirati še: </t>
  </si>
  <si>
    <t>XI./1.</t>
  </si>
  <si>
    <t xml:space="preserve">1. V ceno za enoto mere morajo biti vračunani stroški za izdelavo delavniških načrtov ter detajlov za izvedbo posameznih konstrukcijskih elementov in izdelava predizmer na objektu.  </t>
  </si>
  <si>
    <t>XI./2.</t>
  </si>
  <si>
    <t xml:space="preserve">2. Varovalni odri, ki služijo varovanju življenja, izvajalcev ter ostalih na gradbišču in niso posebej navedena v tem popisu (glej tesarska dela - opaži in odri) se za čas izvajanja ne določajo posebej, ampak jih je potrebno upoštevati v cenah za enoto posameznih postavk, v kolikor to ni v popisu posebej opisano in označeno. </t>
  </si>
  <si>
    <t>XI./3.</t>
  </si>
  <si>
    <t xml:space="preserve">3. Monterji na višini morajo biti zavarovani v skladu z predpisi in zakonom o Varstvo pri delu (vsa varovala, ki služijo za uporabo osebne zaščitne opreme v skladu z SIST EN 354, SIST EN 355, SIST EN 360, SIST EN 362 in Zakonom o varstvu in zdravju pri delu.). </t>
  </si>
  <si>
    <t>XI./4.</t>
  </si>
  <si>
    <t>4. Vsi jekleni profili, ki so izpostavljeni atmosferskim vplivom, so primarno vroče cinkani in finalno prašno barvani V RAL lestvici.</t>
  </si>
  <si>
    <t>XI./5.</t>
  </si>
  <si>
    <t>5. Pri izdelavi ključavničarskih del in montaži le teh je upoštevati detajle in sheme PZI projekta; Izvajalec del je pred izvedbo dolžan izdelati delavniške načrte, katerih vse detajle in delavniške risbe pred izvedbo pisno potrdi vodja projekta. Pred naročanjem materiala, opreme in vrat je preveriti kosovnice v PZI načrtih gradbenih konstrukcij in statike ter sheme vrat in oken v prikazih arhitekture skupaj s predpisanimi opisi in opremo. Mere kontrolirati in po potrebi prilagoditi pri montaži na terenu. Ob montaži upoštevati celotno projektno dokumentacijo.</t>
  </si>
  <si>
    <t>XI./6.</t>
  </si>
  <si>
    <t>7. Varilne deformacije upošteva izvajalec jeklenih konstrukcij, zvare mora izvajati atestirani varilec. Zvari so C kvalitete po EN 25817, neoznačeni zvari s A= 0,70 x Tmin, pri čemer je Tmin tanjša pločevina v spoju. Antikorozijska zaščita mora biti v celoti zajeta v ceno ključavničarskih del (tudi, če to ni posebej opisano ali poudarjeno v posamezni postavki), nadaljnji zaščitni opleski so predmet slikopleskarskih del. Četrti premaz se upošteva samo, v kolikor se dodatno zahtevajo tovrstni premazi zaradi vpliva agresivne atmosfere! Opomba: 3,00 do 5,00 % kalo za zvare in rezanje je upoštevan v količini posameznih konstrukcij.</t>
  </si>
  <si>
    <t>XI./7.</t>
  </si>
  <si>
    <r>
      <t xml:space="preserve">8. ZAŠČITA PRED KOROZIJO ZA BARVANE KONSTRUKCIJE: Vse profile in elemente jeklene nosilne konstrukcije je potrebno zaščititi v skladu s Pravilnikom o tehničnih ukrepih in pogojih za zaščito jeklenih konstrukcij pred korozijo. Površine se s peskanjem očistijo do primerne stopnje (npr.: Sa 2 ½ v skladu s švedskim standardom SIS 055900). Pred nanosom osnovnega premaza se izvede odpraševanje in razmastitev elementov jeklene konstrukcije. 
Izbrani sistem protikorozijske zaščite je sledeči:
• 1 x temeljni premaz:  epoksi-cink: 40 μm
• 1x vmesni premaz: epoksid: 40 μm
</t>
    </r>
    <r>
      <rPr>
        <u/>
        <sz val="11"/>
        <rFont val="Arial"/>
        <family val="2"/>
        <charset val="238"/>
      </rPr>
      <t>• 1 x prekrivni premaz: poliuretan – odporen na UV žarke: 40 μm</t>
    </r>
    <r>
      <rPr>
        <sz val="11"/>
        <rFont val="Arial"/>
        <family val="2"/>
        <charset val="238"/>
      </rPr>
      <t xml:space="preserve">
 Skupaj : 120 μm
S strani izbranega izvajalca predvideni način izvedbe protikorozijske zaščite potrdi vodja projekta in vodja nadzora. Vse jeklene nosilne konstrukcije morajo biti po končani izdelavi pregledane s strani pooblaščene organizacije, ki preveri kvaliteto zvarov, spojev, barvnega nanosa in o tem izdela pisno poročilo. Stroške izdelave in pregleda je vkalkulirati v ceno E.M.</t>
    </r>
  </si>
  <si>
    <t>XI./8.</t>
  </si>
  <si>
    <t>ZAŠČITA PRED KOROZIJO ZA VROČECINKANE KONSTRUKCIJE: Pri izvajanju ključavničarskih konstrukcij, ki so vročecinkane, je upoštevati vsa pripravljalna, pomožna, spremljevalna in zaključna dela. Izvajalec je dolžan izdelati delavniško dokumentacijo delavniških načrtov in detajlov za izvedbo posameznih konstrukcijskih elementov in izdelavo predizmer na objektu. Delavniško dokumentacijo potrdi pooblaščeni inženir!
Vsi profili, ki so primarno vroče cinkani, so tudi dodatno finalno prašno barvani V RAL lestvici. Vse jeklene nosilne konstrukcije morajo biti po končani izdelavi pregledane s strani pooblaščene organizacije, ki preveri kvaliteto zvarov, spojev, barvnega nanosa in o tem izdela pisno poročilo. Stroške izdelave in pregleda je vkalkulirati v ceno E.M.
Vse kovinske dele je potrebno pred dokončno vgradnjo peskati do čiste površine - brez rjastih površin in primerno antikorozijsko zaščititi. Kategorije vplivov okolja po standardu SN 555 001, trajnost zaščite po standardu SN EN ISO 12944.
Kakovost izvedbe vročega pocinkanja se izvaja v skladu s standardom SIST EN ISO 1461.</t>
  </si>
  <si>
    <t>XI./9.</t>
  </si>
  <si>
    <t>9. MATERIAL: JEKLENA KONSTRUKCIJA: Ves vgrajeni material (pločevine, profili, dodajni material, spojna sredstva ...) mora biti opremljen s potrdili o kvaliteti v skladu z zakonom o standardizaciji. Potrdila o kvaliteti morajo biti stopnje najmanj 3.1. v skladu s standardom EN 10204.  V vseh fazah izdelave in montaže nosilne jeklene konstrukcije mora biti zagotovljena sledljivost materiala. Osnovni material (profili, pločevine) elementov jeklenih konstrukcij je predviden v kvaliteti S235JR po SIST EN 10025, vijačni material je predviden v kvaliteti 8.8 in 10.9.</t>
  </si>
  <si>
    <t>XI./10.</t>
  </si>
  <si>
    <t xml:space="preserve">10.  Izdelava predizmer na objektu, meritve, pridobitve in dostava izjav o ustreznosti ter ustreznih certifikatov mora biti zajeta v ceno izdelave prefabrikatov in posameznih izdelkov. </t>
  </si>
  <si>
    <t>XI./11.</t>
  </si>
  <si>
    <t xml:space="preserve">11. Skladiščenje materiala, tehnike in prefabrikatov na gradbišču do dokončne montaže, odstranjevanje odpadnega materiala in smeti ter stroške za komunalne takse je upoštevati v skladu s zahtevami popisa (v ceni/E.M.). </t>
  </si>
  <si>
    <t>XI./12.</t>
  </si>
  <si>
    <t xml:space="preserve">12. 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t>
  </si>
  <si>
    <t>XI./13.</t>
  </si>
  <si>
    <t xml:space="preserve">13. Pred dokončnim pričetkom izdelave elementov v delavnici morajo biti s strani vodje projekta in vodje nadzora dokončno pismeno potrjeni vsi detajli, videz in barva, odprtine oken in vrat, obdelava vidnega betona in eventualni foto vzorci. </t>
  </si>
  <si>
    <t>Standardi, ki se nanašajo ključavničarska dela, oziroma materiale, ki se uporabljajo pri ključavničarskih delih.</t>
  </si>
  <si>
    <t>XI./14.</t>
  </si>
  <si>
    <t>Vroče valjani izdelki iz  konstrukcijskih jekel – 1. del: Splošni tehnični dobavni pogoji:</t>
  </si>
  <si>
    <t xml:space="preserve">SISI EN 1090 -1 in 1090-2: Standard, ki je od leta 2014 obvezen na področju celotne Evrope za  določanje  pogojev za označevanje jeklenih konstrukcij z oznako CE, ki se obenem nanaša na skladnost značilnosti delovanja za sestavne dele jeklenih in aluminijastih konstrukcij ter tehnične zahteve za izvedbo jeklenih konstrukcij. Certifikat z oznako EN 1090, kot dokaz o mehanski odpornosti in stabilnosti jeklenih konstrukcij, z opravljeno kontrolo kakovosti v proizvodnji in  označevanje ter izdaja izjave o lastnostih. </t>
  </si>
  <si>
    <t>XI./14.1.</t>
  </si>
  <si>
    <t>SIST EN 10025-1:2004</t>
  </si>
  <si>
    <t>Upoštevati je potrebno: 
 - SIST EN 10210 Vroče izdelani votli profili iz nelegiranih in drobnozrnatih konstrukcijskih jekel
 - SIST EN 10219 Hladno oblikovani varjeni votli konstrukcijski profili iz nelegiranih in drobnozrnatih jekel
 - SIST EN 10088 Profili in pločevine iz nerjavnih jekel
 - SIST EN ISO 1461 Prevleke na železnih in jeklenih predmetih, nanesene z vročim pocinkanjem
 - STS in ETA za sidrne vijake in odtoke v stavbah
 - SIST EN 12150-2  Toplotno kaljeno varnostno steklo 
 - SIST EN 14179-2  Toplotno kaljeno varnostno steklo s HS obdelavo 
 - SIST EN 14449  Varnostno lepljeno steklo 
 - SIST EN 1863-2  Toplotno utrjeno steklo 
 - SIST EN 12600 Steklo v stavbah – Preskusna metoda z udarcem in klasifikacija ravnega stekla
 - SIST EN 438 Dekorativni visokotlačni laminati (HPL)</t>
  </si>
  <si>
    <t>XI./14.2.</t>
  </si>
  <si>
    <t>Dodajni materiali za varjenje – Splošni produktni standard za dodajne materiale in praške za talilno varjenje kovinskih materialov</t>
  </si>
  <si>
    <t>SIST EN 13479:2005</t>
  </si>
  <si>
    <t>XI./14.3.</t>
  </si>
  <si>
    <t>Visokotrdnostne vijačne zveze za prednapetje-1.del:Splošne zahteve</t>
  </si>
  <si>
    <t>SIST EN 14399-1:2005</t>
  </si>
  <si>
    <t>Izvedba jeklenih konstrukcij in aluminijastih konstrukcij – 1.del: Zahteve za ugotavljanje skladnosti sestavnih delov konstrukcij</t>
  </si>
  <si>
    <t>SIST EN 1090-1:2009+A1:2012</t>
  </si>
  <si>
    <t>XI./14.4.</t>
  </si>
  <si>
    <t>Vijačni sestavi brez predhodne strukturne obremenitve – 1.del: Splošne zahteve</t>
  </si>
  <si>
    <t>SIST EN 15048-1:2007</t>
  </si>
  <si>
    <t xml:space="preserve">Nerjavna jekla-4.del:Tehnični dobavni pogoji za tanko in debelo pločevino in trakove iz nerjavnih konstrukcijskih jekel </t>
  </si>
  <si>
    <t>SIST EN 10088-4:2009</t>
  </si>
  <si>
    <t>XI./14.5.</t>
  </si>
  <si>
    <t xml:space="preserve">Nerjavna jekla-5.del:Tehnični dobavni pogoji za drogove, palice, žico, profile in svetle izdelke iz nerjavnih konstrukcijskih jekel </t>
  </si>
  <si>
    <t>SIST EN 10088-5:2009</t>
  </si>
  <si>
    <t>XI./14.6.</t>
  </si>
  <si>
    <t xml:space="preserve">Vroče valjani votli profili iz nelegiranih in drobnozrnatih konstrukcijskih jekel – 1. del: Tehnični dobavni pogoji </t>
  </si>
  <si>
    <t>SIST EN 10210-1:2006</t>
  </si>
  <si>
    <t>XI./14.7.</t>
  </si>
  <si>
    <t xml:space="preserve">Hladno oblikovani varjeni votli konstrukcijski profili iz nelegiranih in drobnozrnatih jekel-1.del:Tehnični dobavni pogoji </t>
  </si>
  <si>
    <t>SIST EN 10219-1:2006</t>
  </si>
  <si>
    <t>XI./14.8.</t>
  </si>
  <si>
    <t xml:space="preserve">Nelegirane jeklene cevi za varjenje in vrezovanje navojev – Tehnični dobavni pogoji </t>
  </si>
  <si>
    <t>SIST EN 10255:2004+A1:2007</t>
  </si>
  <si>
    <t>XI./14.9.</t>
  </si>
  <si>
    <t>Jekleni ulitki za uporabo v gradbeništvu</t>
  </si>
  <si>
    <t>SIST EN 10340:2007</t>
  </si>
  <si>
    <t>SIST EN 10340:2007/AC:2008</t>
  </si>
  <si>
    <t>XI./14.10.</t>
  </si>
  <si>
    <t>Konstrukcijska jekla za kaljenje in popuščanje – Tehnični dobavni pogoji</t>
  </si>
  <si>
    <t>SIST EN 10343:2009</t>
  </si>
  <si>
    <t>XI./14.11.</t>
  </si>
  <si>
    <t>Samonosilne izolacijske sendvič plošče z obojestranskim kovinskim oplaščenjem -Tovarniško izdelani proizvodi – Specifikacije</t>
  </si>
  <si>
    <t>SIST EN 14509:2014</t>
  </si>
  <si>
    <t>XI./14.12.</t>
  </si>
  <si>
    <t>XI./14.13.</t>
  </si>
  <si>
    <t>XI./14.14.</t>
  </si>
  <si>
    <t xml:space="preserve">Aluminij in aluminijeve zlitine – Gradbeni proizvodi za konstrukcijska dela- Tehnični pogoji za prevzem in dobavo </t>
  </si>
  <si>
    <t>SIST EN 15088:2006</t>
  </si>
  <si>
    <t>Standardi, ki se nanašajo na antikorozijsko zaščito.</t>
  </si>
  <si>
    <t>XI./14.15.</t>
  </si>
  <si>
    <t>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V enotni ceni morajo biti zajeta vsa potrebna dela, transporti, prenosi,... Izdelava in montaža konstrukcije morata biti preverjena s strani vodje nadzora.</t>
  </si>
  <si>
    <t>Standardi, ki se nanašajo na pasarska dela, oziroma materiale, ki se uporabljajo pri ključavničarskih delih.</t>
  </si>
  <si>
    <t>XI./14.16.</t>
  </si>
  <si>
    <t>Vroče valjani izdelki iz  konstrukcijskih jekel – 1. del: Splošni tehnični dobavni pogoji</t>
  </si>
  <si>
    <t>XI./14.17.</t>
  </si>
  <si>
    <t>XI./14.18.</t>
  </si>
  <si>
    <t>XI./14.19.</t>
  </si>
  <si>
    <t>XI./14.20.</t>
  </si>
  <si>
    <t>XI./14.21.</t>
  </si>
  <si>
    <t>XI./14.22.</t>
  </si>
  <si>
    <t>Konstrukcijska lepila -karakterizacija anaerobnih lepil za koaksialne metalne konstrukcije v zgradbah in objektih</t>
  </si>
  <si>
    <t>SIST EN 15275:2009</t>
  </si>
  <si>
    <t>SIST EN 15275:2009/AC:2010</t>
  </si>
  <si>
    <t>XI./14.23.</t>
  </si>
  <si>
    <t>Nerjavna jekla-4.del:Tehnični dobavni pogoji za tanko in debelo pločevino in trakove iz nerjavnih konstrukcijskih jekel</t>
  </si>
  <si>
    <t>XI./14.24.</t>
  </si>
  <si>
    <t>XI./14.25.</t>
  </si>
  <si>
    <t>XI./14.26.</t>
  </si>
  <si>
    <t>XI./14.27.</t>
  </si>
  <si>
    <t>XI./14.28.</t>
  </si>
  <si>
    <t>XI./14.29.</t>
  </si>
  <si>
    <t>XI./14.30.</t>
  </si>
  <si>
    <t>XI./14.31.</t>
  </si>
  <si>
    <t>XI./14.32.</t>
  </si>
  <si>
    <t>XI./14.33.</t>
  </si>
  <si>
    <t>Splošna določila za ključavničarska dela:</t>
  </si>
  <si>
    <t>Ključavničarska dela morajo biti izvršena po določilih veljavnih normativov in v soglasju z obveznimi standardi.</t>
  </si>
  <si>
    <t>Material za ta dela in vgradnjo okovja morajo po kvaliteti ustrezati določilom veljavnih standardov.</t>
  </si>
  <si>
    <t>Za izvršitev ključavničarskih del se uporabljajo obstoječi odri na objektu, v primeru, da so za montažo ključavničarskih izdelkov potrebni posebni odri, se ti določajo posebej.</t>
  </si>
  <si>
    <t>Standardi za ključavničarska dela vsebujejo :</t>
  </si>
  <si>
    <t xml:space="preserve">izvršitev kooperantske /obrtniške/ storitve </t>
  </si>
  <si>
    <t>zidarsko pomoč obrtniku - kooperantu</t>
  </si>
  <si>
    <t>ostale manipulativne stroške izvajalca del</t>
  </si>
  <si>
    <t>Opis storitev kooperanta /obrtnika/ :</t>
  </si>
  <si>
    <t>Storitve kooperanta obsegajo, če ni z medsebojno pogodbo drugače določeno :</t>
  </si>
  <si>
    <t>snemanje potrebnih izmer na objektu</t>
  </si>
  <si>
    <t>pregled izvršenih podlog in fino čiščenje pred pričetkom dela</t>
  </si>
  <si>
    <t>dobava osnovnega, pomožnega in pritrdilnega materiala ter standardnega okovja</t>
  </si>
  <si>
    <t>dobava suhomontažnih železnih okvirov za okna in vrata</t>
  </si>
  <si>
    <t>delo v delavnici in na montaži z dajatvami</t>
  </si>
  <si>
    <t>čiščenje železnih izdelkov in 2x minimiziranje teh  s prenosom do  mesta vgraditve</t>
  </si>
  <si>
    <t>čiščenje izdelkov po izvršeni montaži</t>
  </si>
  <si>
    <t>Opis zidarske /težaške/ pomoči :</t>
  </si>
  <si>
    <t>razkladanje, uskladiščenje ter notranji prenosi izdelkov do mesta vgraditve, razen za jeklene konstrukcije  in izdelke iz aluminija, pri katerih vrši notranji prenos dobavitelj konstrukcije oz. izdelka</t>
  </si>
  <si>
    <t>manipulacija in montiranje kovinske opreme</t>
  </si>
  <si>
    <t>vzidava podlog za pritrditev izdelkov</t>
  </si>
  <si>
    <t xml:space="preserve"> vzidava izdelkov in njihovih delov ter podobno</t>
  </si>
  <si>
    <t>Določitev:</t>
  </si>
  <si>
    <t>jeklene konstrukcije in železne ograje vseh vrst se določajo od kg vgrajenega železa, merjeno po teoretičnih težah in dolžinah iz PZI načrta</t>
  </si>
  <si>
    <t>kovinski izdelki ( okna, vrata, stene, pokrovi,… ) se določajo po komadih.</t>
  </si>
  <si>
    <t>cena mora zajeti vse stroške materiala in izdelave ter montaže po opisu in načrtu za montažo, katerega pripravi izvajalec</t>
  </si>
  <si>
    <t>merjeno po teoretičnih težah in dolžinah iz načrta</t>
  </si>
  <si>
    <t>XII.</t>
  </si>
  <si>
    <t>STAVBNO POHIŠTVO:</t>
  </si>
  <si>
    <r>
      <rPr>
        <b/>
        <u/>
        <sz val="11"/>
        <rFont val="Arial"/>
        <family val="2"/>
        <charset val="238"/>
      </rPr>
      <t>OPOMBA:</t>
    </r>
    <r>
      <rPr>
        <sz val="11"/>
        <rFont val="Arial"/>
        <family val="2"/>
        <charset val="238"/>
      </rPr>
      <t xml:space="preserve"> Pri izvajanju in montaži stavbnega pohištva je upoštevati vsa pripravljalna dela, pomožna dela zaključna dela. Pri posameznih postavkah stavbnega pohištva iz tega poglavja mora ponudnik v cenah za enoto mere obvezno zajeti, upoštevati in vkalkulirati še: </t>
    </r>
  </si>
  <si>
    <t>XII./1.</t>
  </si>
  <si>
    <t xml:space="preserve">V ceno za enoto mere morajo biti vračunani stroški za snemanje predizmer na objektu, za izdelavo delavniških načrtov ter eventualno potrebnih detajlov za izvedbo posameznih konstrukcijskih elementov in izdelava predizmer na objektu.  </t>
  </si>
  <si>
    <t>XII./2.</t>
  </si>
  <si>
    <t xml:space="preserve">Pred izvedbo - montažo stavbnega pohištva je z izvajalcem gradbenih in montažnih del potrebno uskladiti mere posameznih odprtin za okna in vrata. </t>
  </si>
  <si>
    <t>XII./3.</t>
  </si>
  <si>
    <t>XII./4.</t>
  </si>
  <si>
    <t xml:space="preserve">Monterji, ki delajo na višini morajo biti zavarovani v skladu z predpisi in zakonom o Varstvo pri delu (vsa varovala, ki služijo za uporabo osebne zaščitne opreme v skladu z SIST EN 354, SIST EN 355, SIST EN 360, SIST EN 362 in Zakonom o varstvu in zdravju pri delu.). </t>
  </si>
  <si>
    <t>XII./5.</t>
  </si>
  <si>
    <t>Pred izdelavo v času jemanja predizmer na delovišču se je potrebno dogovoriti glede eventualne izvedbe in namestitve rolojev - senčil - "roll screen" in komarnikov. Opisi sistemov morajo biti usklajeni z opisi v detajlih PZI projekta in shemami vrat in oken in posamezne kosovnice.</t>
  </si>
  <si>
    <t>XII./6.</t>
  </si>
  <si>
    <t>Pred naročilom in jemanjem izmer morajo dobavitelji ali proizvajalci stavbnega pohištva na gradbišču uskladiti vse detajle, ki so povezani z montažo stavbnega pohištva; velikosti odprtin, pozicijo montaže v špaletah, detajle spajanja z zunanjimi in notranjimi policami, eventualnimi dodatnimi oblaganji posameznih špalet ter tesnenjem in zaključkom ob zidovih in ometih. Pred izdelavo v času jemanja predizmer na delovišču se je potrebno dogovoriti glede eventualne izvedbe in namestitve  senčil in komarnikov. Pred izdelavo vodja projekta ali vodja nadzora pismeno obvezno potrdi način izvedbe in detajle!  Celotno stavbno pohištvo mora biti izdelano iz tipiziranih  sistemov  v smislu kvalitete, ki mora ustrezati evropskim predpisom, standardom in v nadaljevanju opisanim sistemom izdelave.</t>
  </si>
  <si>
    <t>XII./7.</t>
  </si>
  <si>
    <t xml:space="preserve">Izvedba posameznih sistemov oken in vrat ter drugega stavbnega pohištva  mora biti usklajena z opisi v detajlih PZI projekta in shemami vrat in oken,  posameznih kosovnic in potrjenih delavniških načrtih. Pri izdelavi stavbnega pohištva in pri montaži oken je upoštevati detajle in sheme PZI projekta, posamezne tehnične kosovnice projekta ter proizvajalca/ponudnika, katere potrdi vodja projekta. Detajli in posamezni izračuni so za izvajalca obvezni; kakršna koli odstopanja od projekta so dovoljena le v soglasju in po predhodni pisni odobritvi vodje projekta ali vodje nadzora. Izvajalec je dolžan pred montažo stavbnega pohištva/vrat le te predati v pregledvodji  nadzora in od njega pridobiti pisno soglasje.   </t>
  </si>
  <si>
    <t>XII./7.1.</t>
  </si>
  <si>
    <t xml:space="preserve">Notranje predelne steklene stene: izdelane iz izolativnega stekla v kombinaciji lesa poljubnega proizvajalca, ki pred izvedbo izdela tudi vse izvedbene detajle, delavniške načrte, preveriti smer odpiranja vrat in skladno s tehnologijo izdelane stene po predhodni pisni potrditvi projektanta montira direktno na delovišču. </t>
  </si>
  <si>
    <t>XII./7.2.</t>
  </si>
  <si>
    <t xml:space="preserve"> Zunanje stavbno pohištvo - vrata in okna so obdelana po detajlih shem vrat iz PZI projekta. Okna in vrata po fasadi so sestavni del fasade in so obdelana v poglavju Fasaderska dela, v kolikor niso obdelan v tem poglavju. Izbrani proizvajalec pred izvedbo izdela tudi vse izvedbene detajle, delavniške načrte in skladno s tehnologijo. Izdelane sisteme po pisni potrditvi projektanta montira direktno na delovišču. </t>
  </si>
  <si>
    <t>XII./7.3.</t>
  </si>
  <si>
    <t>Notranje stavbno pohištvo je izdelano v kombinaciji lesa, stekla in kovinskih podbojev po meri ali v tipih/artiklih poljubnega proizvajalca. Pred izdelavo projektant pismeno obvezno potrdi način izvedbe, tipe izbranih vrat,  vse vzorce, kljuke in detajle!  Vsi alu in jekleni izdelki so izdelani iz tipiziranih  sistemov  v smislu kvalitete po izbiri projektanta, ki mora ustrezati evropskim predpisom, standardom in v nadaljevanju opisanim sistemom izdelave.</t>
  </si>
  <si>
    <t>XII./8.</t>
  </si>
  <si>
    <t xml:space="preserve">Pred izdelavo ali naročilom stavbnega pohištva je obvezno preveriti višino spuščenega stropu zaradi uskladitve detajla vrat in sten, ki segajo do stropu in eventualnih skritih mehanizmov v spuščenih stropovih. </t>
  </si>
  <si>
    <t>XII./9.</t>
  </si>
  <si>
    <t xml:space="preserve">Vrata in določene ključavnice pri stavbnem pohištvu in oknih (glej posamezne načrte) so v celoti vezana na varnostni sistem - enotni sistemski varnostni način zaklepanja z enim ključem ter kontrolo vstopa ter prehoda, zato se je pred izdelavo le tega potrebno posvetovati z izvajalcem in dobaviteljem varnostnega sistema in opreme (sistemske ključavnice, način zapiranja in zaklepanja, varnostni ključi, centralni sistem in podobno).  </t>
  </si>
  <si>
    <t>XII./10.</t>
  </si>
  <si>
    <t>Tehnične osnove stavbnega pohištva:</t>
  </si>
  <si>
    <t>XII./10.1.</t>
  </si>
  <si>
    <t>Tesnilo proti gradbeni konstrukciji: Tesnila med slepim podbojem in gradbeno konstrukcijo ter posameznim okvirjem  in slepim podbojem morajo ustrezati gradbeno fizikalnim zahtevam, zahtevam zrakotesnosti in pogojem za uspešno izvedbo končnega Blow-Up testa. Zahteve toplotne, protivlažne, zvočne, požarne zaščite in premikanje fug je potrebno upoštevati pri izbiri tesnila. Pri tesnjenju priključnih fug z elastičnimi tesnilnimi sredstvi je potrebno upoštevati navodila proizvajalcev. Tesnila se lahko vgrajujejo le pri ustreznih vremenskih pogojih. Pri določitvi širine fug je odločilna celotna deformacija tesnilnega sredstva.</t>
  </si>
  <si>
    <t>XII./10.2.</t>
  </si>
  <si>
    <t xml:space="preserve">Tesnilne folije (parne zapore): Priključke gradbene konstrukcije je potrebno zatesniti z ustrezno dimenzioniranimi, UV obstojnimi tesnilnimi zrakotesnimi folijami iz butilkaučuka oz. EPDM=ethylen-propylen-terpolymeri. Stike tesnilnih folij in razporeditve na različne nivoje je potrebno izvesti z zadostnim preklopom. Pri lepljenju preklopov je nujno, da so mesta lepljenja brez nečistoč. Potrebno se je izogniti zračnim mehurjem na mestih lepljenja. Folije je potrebno zlepiti po od proizvajalca navedeni minimalni širini, ter dodatno neprekinjeno mehansko zavarovati. Končni produkt mora uspešno prestati test zrakotesnosti. </t>
  </si>
  <si>
    <t>XII./10.3.</t>
  </si>
  <si>
    <t>Zaščita proti dežju in rosi: Za preprečitev nastajanja rose na steklenih površinah, profilih in panelih je potrebno vse priključke na gradbeno konstrukcijo potrebno izvesti: znotraj tesno proti vodni pari, zunaj netesno proti vodni pari. Paziti je potrebno na pravilno vgradnjo. Utori, v katere lahko vdre deževnica ali v katerih obstaja možnost nastanka kondenza, morajo imeti kontroliran odtok preko konstrukcije navzven. Navzven odprte utore za odvajanje vode je potrebno zaščititi s pokrivnimi kapicami.</t>
  </si>
  <si>
    <t>XII./10.4.</t>
  </si>
  <si>
    <t>Prašno barvanje: Pri barvanju alu površin stavbnega pohištva je potrebno upoštevati debelino sloja 65+/-15 mµ za osnovne sloje. Dodatne sloje je potrebno nanesti prekrivno. Za kalkulacijo veljajo v popisu del navedeni barvni toni in stopnje leska. Barvne vzorce je na zahtevo potrebno predložiti vodji nadzora, investitorju; predhodno jih pisno potrdi vodja projekta! Predviden barvni ton - poslovni del: barva silver metalic (RAL 9006); skladiščni del: RAL 9006</t>
  </si>
  <si>
    <t>XII./10.5.</t>
  </si>
  <si>
    <t>Pločevine: Tudi, če v popisu del ni posebej navedeno, morajo za funkcionalno izvedbo potrebni priključki in zaključki, pritrditvena sidra, podkonstrukcije, pomožni, izolativni in tesnilni materiali biti vsebovani. Priključki in zaključki morajo biti izdelani iz vsaj 2 mm debele alu pločevine.</t>
  </si>
  <si>
    <t>XII./10.6.</t>
  </si>
  <si>
    <t>Zaščita pred strelo: Izpolnjevati je potrebno zahteve za zaščito pred strelo, kar dobavitelj in izvajalec dokažeta z ustreznimi zakonsko predpisanimi izjavami, certifikati in meritvami. (samo v primeru kovinskega stavbnega pohištva)</t>
  </si>
  <si>
    <t>XII./10.7.</t>
  </si>
  <si>
    <t>Dokazila in atesti: Za vse vgrajene materiale je potrebno še pred samo izvedbo na zahtevo vodje nadzora dostaviti ateste o kvaliteti, izjave o lastnostih vgrajenih materialov in potrebne meritve po končanih delih s posebnim povbdarkom na uspešnem testu zrakotesnosti.</t>
  </si>
  <si>
    <t>XII./10.8.</t>
  </si>
  <si>
    <t xml:space="preserve">Okovje za odpiranje po vertikalni in horizontalni osi: Skriti položaj (pri alu), s škarjastim krmilom, dolžina prilagojena potrebi širine krila, kompletno s kotnim kipnim in škarjastim ležajem, kotno napravo za preusmerjanje z zaščito pri napačni uporabi in proti vlomu, zapah zgoraj in spodaj skupaj z naletno zaščito, enoročna uporaba s komornim gonilom z zaskočišči v odprtih položajih, zakrito postavljen energijsko izčrpalen omejevalnik odpiranja do max. 90° odpiralnega kota, z blažilnikom zasuka preko celotne odprtine v ovalni obliki prečnega prereza. Okenska kljuka: okenska kljuka po izboru projektanta.
</t>
  </si>
  <si>
    <t>XII./10.9.</t>
  </si>
  <si>
    <t xml:space="preserve">Za vse stekla izdela izvajalec-  ponudnik pred izvedbo detajlni izračun potrebne debeline stekel, upoštevajoč svoje tipske konstrukcijske rešitve in predvsem EN norme za stekla. </t>
  </si>
  <si>
    <t>XII./11.</t>
  </si>
  <si>
    <t>ZAHTEVANA ZVOČNA ZAŠČITA: za stavbno pohištvo se zahteva zasteklitev z zvočno izolativnostjo R'w = min. 34 dB;</t>
  </si>
  <si>
    <t>XII./12.</t>
  </si>
  <si>
    <t>Dela je treba izvajati po določilih začasnih tehničnih predpisov in skladno z obveznimi standardi. Material za ta dela mora po kvaliteti ustrezati določilom veljavnih normativov in standardi. Za izvedbo so merodajni detajli iz PZI načrta in načrti konstrukcije ter tolmačenja glavnega projektanta in statika.</t>
  </si>
  <si>
    <t>XII./13.</t>
  </si>
  <si>
    <t xml:space="preserve">Pri izdelavi ponudbe in kasneje izdelavi delavniških načrtov vrat, se mora ponudnik/izvajalec seznaniti s celotno problematiko posameznih vrat in mora poleg PZI načrta arhitekture uporabljati in upoštevati še PZI načrt tehničnega varovanja (ključavnice, kontrola pristopa), PZI načrt elektro instalacij (napajanje), PZI načrt prezračevanja (v vrata vgrajene rešetke) in požarni elaborat (požarne lastnosti) </t>
  </si>
  <si>
    <t>XII./14.</t>
  </si>
  <si>
    <t>V primeru nejasnosti se je izvajalec del oz. ponudnik, dolžan posvetovati s projektantom in statikom že v času izdelave ponudbe.</t>
  </si>
  <si>
    <t>Standardi, ki se nanašajo na okovja, stavbno pohištvo, stekla:</t>
  </si>
  <si>
    <t>XII./15.</t>
  </si>
  <si>
    <t xml:space="preserve">okna in vrata         </t>
  </si>
  <si>
    <t>XII./15.1.</t>
  </si>
  <si>
    <t>Okna in vrata – Standard za proizvod, zahtevane lastnosti – 1. del: Okna in vrata brez določenih lastnosti požarne odpornosti in dimotesnosti, vendar z vključeno odpornostjo strešnih oken proti požaru z zunanje strani</t>
  </si>
  <si>
    <t>SIST EN 14351-1:2006</t>
  </si>
  <si>
    <t>panic kljuke</t>
  </si>
  <si>
    <t>XII./15.2.</t>
  </si>
  <si>
    <t>Stavbno okovje – Naprave za zasilne izhode z vzvodno ročico ali pritisnim pedalom za evakuacijske poti  – Zahteve in preskusne metode</t>
  </si>
  <si>
    <t>SIST EN 179:2008</t>
  </si>
  <si>
    <t>požarna vrata okovje</t>
  </si>
  <si>
    <t>XII./15.3.</t>
  </si>
  <si>
    <t>Ključavnice in stavbno okovje – Zapore z vodoravnim potisnim drogom za izhod ob paniki – Zahteve in preskusne metode</t>
  </si>
  <si>
    <t>SIST EN 1125:2008</t>
  </si>
  <si>
    <t>XII./15.4</t>
  </si>
  <si>
    <t>Stavbno okovje – Naprave za samodejno zapiranje vrat – Zahteve in preskusne metode</t>
  </si>
  <si>
    <t>SIST EN 1154:2000</t>
  </si>
  <si>
    <t>SIST EN 1154:2000/ A1:2003</t>
  </si>
  <si>
    <t>SIST EN 1154:2000/ A1:2003/AC:2006</t>
  </si>
  <si>
    <t>XII./15.5.</t>
  </si>
  <si>
    <t>Stavbno okovje – Električne naprave za nadzor zapiranja vrat –Zahteve in preskusne metode</t>
  </si>
  <si>
    <t>SIST EN 1155:2000</t>
  </si>
  <si>
    <t>SIST EN 1155:2000/ A1:2003</t>
  </si>
  <si>
    <t>SIST EN 1155:2000/ A1:2003/AC:2006</t>
  </si>
  <si>
    <t>XII./15.6.</t>
  </si>
  <si>
    <t>Stavbno okovje – Naprave za usklajeno zapiranje vrat –Zahteve in preskusne metode</t>
  </si>
  <si>
    <t>SIST EN 1158:2000</t>
  </si>
  <si>
    <t>SIST EN 1158:2000/ A1:2003</t>
  </si>
  <si>
    <t>SIST EN 1158:2000/ A1:2003/AC:2006</t>
  </si>
  <si>
    <t>okovje</t>
  </si>
  <si>
    <t>XII./15.7.</t>
  </si>
  <si>
    <t>Stavbno okovje – Ključavnice in zapahi – Mehanske ključavnice, zapahi in prijemniki – Zahteve in preskusne metode</t>
  </si>
  <si>
    <t>SIST EN 12209:2004</t>
  </si>
  <si>
    <t>SIST EN 12209:2004/ AC:2006</t>
  </si>
  <si>
    <t>XII./15.8.</t>
  </si>
  <si>
    <t>Stavbno okovje – Enoosni tečaji – Zahteve in klasifikacija</t>
  </si>
  <si>
    <t>SIST EN 1935:2002</t>
  </si>
  <si>
    <t>SIST EN 1935:2002/ AC:2004</t>
  </si>
  <si>
    <t>XII./15.9.</t>
  </si>
  <si>
    <t>Stavbno okovje - ključavnice in zapahi- elektromehanske ključavnice in zaporne plošče- zahteve in preizkusne metode</t>
  </si>
  <si>
    <t xml:space="preserve">SIST EN 14846:2009 </t>
  </si>
  <si>
    <t>industrijska vrata</t>
  </si>
  <si>
    <t>XII./15.10.</t>
  </si>
  <si>
    <t>Vrata v industrijske in javne prostore ter garažna vrata – Standard za proizvod – 1. del: Proizvodi brez določenih lastnosti požarne odpornosti in dimotesnosti</t>
  </si>
  <si>
    <t>SIST EN 13241-1:2003+A1:2011</t>
  </si>
  <si>
    <t>stekla</t>
  </si>
  <si>
    <t>XII./15.11.</t>
  </si>
  <si>
    <t>Steklo v stavbah – Posebni osnovni izdelki – Boro silikatno steklo – 1-2. del: Ovrednotenje skladnosti/standard za izdelke</t>
  </si>
  <si>
    <t>SIST EN 1748-1-2:2005</t>
  </si>
  <si>
    <t>XII./15.12.</t>
  </si>
  <si>
    <t>Steklo v stavbah – Posebni osnovni izdelki – 2-2.del: Steklena keramika – Ovrednotenje skladnosti/standard za izdelek</t>
  </si>
  <si>
    <t>SIST EN 1748-2-:2005</t>
  </si>
  <si>
    <t>XII./15.13.</t>
  </si>
  <si>
    <t>Steklo v stavbah – Toplotno utrjeno natrij-kalcijevo silikatno steklo – 2.del: ovrednotenje skladnosti/standard za izdelek</t>
  </si>
  <si>
    <t>SIST EN 1863-2:2005</t>
  </si>
  <si>
    <t>XII./15.14.</t>
  </si>
  <si>
    <t>Steklo v stavbah – Toplotno kaljeno boro silikatno varnostno steklo – 2.del: Ovrednotenje skladnosti/standard za izdelek</t>
  </si>
  <si>
    <t>SIST EN 13024-2:2005</t>
  </si>
  <si>
    <t>XII./15.15.</t>
  </si>
  <si>
    <t>Steklo v stavbah – Steklo z nanosi – 4. del: Ovrednotenje skladnosti/standard za izdelek</t>
  </si>
  <si>
    <t xml:space="preserve">SIST EN 1096-4:2005 </t>
  </si>
  <si>
    <t>XII./15.16.</t>
  </si>
  <si>
    <t>Steklo v stavbah – Toplotno kaljeno natrij-kalcijevo silikatno varnostno steklo – 2. del: Ovrednotenje skladnosti/standard za izdelek</t>
  </si>
  <si>
    <t>SIST EN 12150-2:2005</t>
  </si>
  <si>
    <t>XII./15.17.</t>
  </si>
  <si>
    <t>Steklo v stavbah Kemično utrjeno natrij-kalcijevo silikatno steklo – 2. del: Ovrednotenje skladnosti/standard za izdelek</t>
  </si>
  <si>
    <t>SIST EN 12337-2:2005</t>
  </si>
  <si>
    <t>XII./15.18.</t>
  </si>
  <si>
    <t>Steklo v stavbah – Osnovni izdelki iz zemljo alkalijskega silikatnega stekla – 2. del: Ovrednotenje skladnosti/standard za izdelek</t>
  </si>
  <si>
    <t>SIST EN 14178-2:2005</t>
  </si>
  <si>
    <t>XII./15.19.</t>
  </si>
  <si>
    <t xml:space="preserve">Steklo v stavbah – Osnovni izdelki iz natrij-kalcijevega silikatnega stekla – 9. del: Ovrednotenje skladnosti/standard za izdelek </t>
  </si>
  <si>
    <t>SIST EN 572-9:2005</t>
  </si>
  <si>
    <t>XII./15.20.</t>
  </si>
  <si>
    <t>Steklo v gradbeništvu – HS-preskus kaljenega natrijevega kalcijevega- silikatnega varnostnega stekla – 2. del: Ovrednotenje skladnosti/standard za izdelek</t>
  </si>
  <si>
    <t>SIST EN 14179-2:2005</t>
  </si>
  <si>
    <t>XII./15.21.</t>
  </si>
  <si>
    <t>Steklo v gradbeništvu – Kaljeno zemljo alkalijsko silikatno varnostno steklo – 2. del: Ocena skladnosti/standard za izdelek</t>
  </si>
  <si>
    <t>SIST EN 14321-2:2006</t>
  </si>
  <si>
    <t>XII./15.22.</t>
  </si>
  <si>
    <t>Steklo v gradbeništvu – Lepljeno steklo in lepljeno varnostno steklo – Ovrednotenje skladnosti/standard za izdelek</t>
  </si>
  <si>
    <t>SIST EN 14449:2005</t>
  </si>
  <si>
    <t>SIST EN 14449:2005 /AC:2006</t>
  </si>
  <si>
    <t>XII./15.23.</t>
  </si>
  <si>
    <t>Steklo v gradbeništvu – Izolacijsko steklo – 5. del: Ovrednotenje skladnosti</t>
  </si>
  <si>
    <t>SIST EN 1279-5:2005+A2:2010</t>
  </si>
  <si>
    <t>XII./15.24.</t>
  </si>
  <si>
    <t>Vsa stekla morajo biti v skladu z določili tehničnih smernic TRAV, Tehničnega pravilnika za uporabo zasteklitev, ki varujejo pred padcem v globino.</t>
  </si>
  <si>
    <t xml:space="preserve">izdelki iz stekla </t>
  </si>
  <si>
    <t>XII./15.25.</t>
  </si>
  <si>
    <t>Steklo v gradbeništvu- Ogledala iz stekla s srebrno prevleko za uporabo v notranjosti stavb -2.del: Ovrednotenje skladnosti/standard za izdelek</t>
  </si>
  <si>
    <t>SIST EN 13026-2:2008</t>
  </si>
  <si>
    <t>XII./15.26.</t>
  </si>
  <si>
    <t>Steklo v gradbeništvu-Stekleni zidaki in stekleni tlakovci-2.del: Ovrednostenje skladnosti, standard za izdelek</t>
  </si>
  <si>
    <t>svetlobniki in kupole</t>
  </si>
  <si>
    <t>XII./15.27.</t>
  </si>
  <si>
    <t>Strešne kritine – zvezni plastični svetlobniki z razmikom ali brez njega – Klasifikacija, zahteve in preskusne metode</t>
  </si>
  <si>
    <t>SIST EN 14963:2007</t>
  </si>
  <si>
    <t>XII./15.28.</t>
  </si>
  <si>
    <t>Montažna oprema za prekrivanje streh – Plastične svetlobne kupole – Specifikacija za izdelek in preskusne metode</t>
  </si>
  <si>
    <t>SIST EN 1873:2006</t>
  </si>
  <si>
    <t>XII./15.29.</t>
  </si>
  <si>
    <t>XII./15.30.</t>
  </si>
  <si>
    <t>Stavbno pohištvo, ki je izpostavljeno atmosferskim padavinam, mora biti ob upoštevanju lokalnih podnebnih razmer grajeno tako, da stavbo v skladu s 3. členom Pravilnika o zaščiti stavb pred vlago, ščiti pred atmosferskimi padavinami.</t>
  </si>
  <si>
    <t>XII./15.31.</t>
  </si>
  <si>
    <t>Stavbno pohištvo iz prejšnjega odstavka mora po standardu SIST EN 12208 izpolnjevati naslednje zahteve glede vodotesnosti:</t>
  </si>
  <si>
    <t>●</t>
  </si>
  <si>
    <t>okna ter vhodna in balkonska vrata, vgrajena v pritličje ali prvo nadstropje stavbe, morajo ustrezati razredu 4A,</t>
  </si>
  <si>
    <t>okna ter vhodna in balkonska vrata, vgrajena v drugo ali tretje nadstropje stavbe, morajo ustrezati razredu 7A,</t>
  </si>
  <si>
    <t>okna ter vhodna in balkonska vrata, vgrajena v četrto ali višje nadstropje stavbe, morajo ustrezati razredu 9A.</t>
  </si>
  <si>
    <t>Vodotesnost stavbnega pohištva iz prejšnjega odstavka mora biti izmerjena po standardu SIST EN 1027</t>
  </si>
  <si>
    <t xml:space="preserve">Splošna določila za steklena vrata in stene: </t>
  </si>
  <si>
    <t>Ob izdelavi delavniške dokumentacije stavbnega pohištva vezano na VARNOSTNE ZASTEKLITVE je upoštevati določila Pravilnika o zahtevah za zagotavljanje varnosti in zdravja delavcev na delovnih mestih (Ur.l. RS št. 89/99):</t>
  </si>
  <si>
    <t>stekla za pasivno varnost so zasteklitve tistih delov zgradb, kjer bi lahko kosi stekla ob lomu poškodovali ljudi in kjer bi ob lomu stekla obstajala nevarnost padca v globino,</t>
  </si>
  <si>
    <t>po DIN 58 125 so varnostna stekla samo tista stekla, ki pri lomu zaradi prekoračitve udarne ali upogibne trdnosti ne razpadejo na koničaste delce z ostrimi robovi,</t>
  </si>
  <si>
    <t>kriterije za varnostno steklo izpolnjuje samo kaljeno in lepljeno steklo ter stekleni zidaki, varnostno steklo pa je lahko tudi navadno steklo, če je prevlečeno z ustrezno folijo,</t>
  </si>
  <si>
    <t>delno kaljeno (TVG) steklo po SIST EN 1863 lahko uvrščamo med varnostna stekla le v primerih, ko dve takšni stekli sestavljata lepljeno (VSG) steklo po SIST EN 12543,</t>
  </si>
  <si>
    <t>VSG stekla za nadglavne zasteklitve morajo imeti simetrično sestavo, uporabljena mora biti dvojna folija deb. 0,76 mm,</t>
  </si>
  <si>
    <t>Zasteklitve, ki segajo do tal, morajo biti vsaj do višine 2 m izdelane iz varnostnega stekla,</t>
  </si>
  <si>
    <t>steklena vrata in druge zastekljene površine, ki so nameščene v bližini delovnih mest in prometnih poti, morajo biti vidno označene tako, da so zlahka prepoznavne (40. člen Pravilnika o zahtevah za zagotavljanje varnosti in zdravja delavcev na delovnih mestih, Ur.l.RS št. 89/99). To je doseči z:</t>
  </si>
  <si>
    <t>namestitvijo prečnika, namestitvijo parapeta, vidnimi označbami,</t>
  </si>
  <si>
    <t>vsako kaljeno steklo (ESG) po SIST EN 12150 mora imeti viden in trajen odtis, iz katerega je razvidno, da je to varnostno steklo,</t>
  </si>
  <si>
    <t xml:space="preserve">vsako delno kaljeno (TVG) steklo mora imeti trajno oznako »SIST EN 1863 – TVG«. Skladno s standardom SIST EN 1863 mora biti ta trajna oznaka čitljiva v vgrajenem stanju. </t>
  </si>
  <si>
    <t>XIII.</t>
  </si>
  <si>
    <t>KERAMIČARSKA DELA:</t>
  </si>
  <si>
    <r>
      <rPr>
        <b/>
        <u/>
        <sz val="11"/>
        <rFont val="Arial"/>
        <family val="2"/>
        <charset val="238"/>
      </rPr>
      <t>OPOMBA:</t>
    </r>
    <r>
      <rPr>
        <sz val="11"/>
        <rFont val="Arial"/>
        <family val="2"/>
        <charset val="238"/>
      </rPr>
      <t xml:space="preserve"> Pri izvajanju keramičarskih del je upoštevati vsa pripravljalna dela, pomožna dela zaključna dela. Pri posameznih postavkah keramičarskih del iz tega poglavja mora ponudnik v cenah za enoto mere obvezno zajeti, upoštevati in vkalkulirati še: </t>
    </r>
  </si>
  <si>
    <t>XIII./1.</t>
  </si>
  <si>
    <t>1. Pred polaganjem  keramike na stene  je predhodno pregledati stene in izvesti potrebna preddela; betonske stene  očistiti  emulzij  od premazov opažev, pregledati vertikalnost sten. Pred polaganjem talne keramike v cementno  malto ali lepilo je preveriti stanje talne hidroizolacije, pri polaganju pa dela izvajati tako, da se le-ta ne poškoduje.</t>
  </si>
  <si>
    <t>XIII./2.</t>
  </si>
  <si>
    <t>2. Polaganje keramike ob vodovodnih  in elektro priključkih izvesti , tako da so stiki pokriti s rozetami .</t>
  </si>
  <si>
    <t>XIII./3.</t>
  </si>
  <si>
    <t>3. Pred polaganjem izvajalec skupaj z vodjo nadzora pregleda površine za oblaganje in določi lokacije oblaganja sten in tlaka. Površine odprtin do 0,50 m2 , ki se ne oblagajo, ampak se oblaganje vrši ob  odprtinah, se ne odbijajo. Okenske odprtine do 1m2 se ne odbijajo, špalete se ne določajo posebej, vratne odprtine se odbijejo nad 1m2.</t>
  </si>
  <si>
    <t>XIII./4.</t>
  </si>
  <si>
    <t xml:space="preserve">4. Pred polaganjem obloge izvajalec obvezno z vodjo nadzora in vodjo projekta določi način, smer in vzorec polaganja. Fuge med posameznimi ploščicami se obdelajo: s hitrovezočo cementno fugirno maso proizvedeno po SIST  EN 1388 - minimalno širino fug (pri večjih dim ploščic)  vsaj 6 mm , oziroma:  širina fuge v notranjih prostorih vsaj 1% od daljše dimenzije ploščice, pri zunanjih oblogah pa najmanj 2 % od daljše stranice ploščice. Vse izbrane formate pred polaganjem pisno potrdi vodja projekta. 
</t>
  </si>
  <si>
    <t>XIII./5.</t>
  </si>
  <si>
    <t xml:space="preserve">5. Na mestu mokrih prostorov se keramika lepi na tesnilno maso vodne emulzije na osnovi kavčuk/bitumna ali kavčuk butila  (3 x nanos), za podlogo se uporabijo vlagoodporne plošče. Kakovostna stopnja fugiranja v mokrih prostorih je Q2.  </t>
  </si>
  <si>
    <t>XIII./6.</t>
  </si>
  <si>
    <t>6. Pri polaganju keramičnih ali gres oblog je obvezno potrebno upoštevati sledeče splošne pogoje:
¨ Minimalni izvedbeni pogoji za vgradnjo keramičarskih oblog:
¨ Izvedeni tlak iz keramike se lahko mehansko obremeni po ca. 3 do 4 dneh.
¨ Temperatura podlage min. 10°C oz. 3°C nad temperaturo rosišča, temperatura zraka v prostoru min.10°C.
¨ V primeru izvedbe emulzijskih epoksidnih sistemov: Temperatura podlage min. 15°C oz. 3°C nad temperaturo rosišča, temperatura zraka v prostoru min.15°C.
¨ Relativna vlaga zraka v prostoru max. 75%.
¨ Vsebnost vlage v cementni podlagi do 4,5% CM.
¨ Oprijemna trdnost podlage ³ 1,5 N/mm2.
¨ Tlačna trdnost AB podlage ³ 25 N/mm2.
¨ Tlačna trdnost cementnega estriha ³ 30 N/mm2.
¨ Ravnost osnovne podlage v skladu z DIN EN 18202 (tabela 3).
¨ Upoštevati je potrebno navodila iz tehničnih listov o produktih in priložena priporočila v zadnji izdaji izbranega proizvajalca.  Izgled in stopnjo protidrsnosti je potrebno na  osnovi vzorca predhodno pisno potrditi s strani vodje nadzora in vodje projekta.
¨ Obvezna ustreznost materialov za uporabo v objektih javnega značaja.
¨ Obvezna ustreznost materialov za uporabo v bivalnih prostorih.
¨ Obvezna je izvedba opisanega sistema, vendar poljubnega proizvajalca.</t>
  </si>
  <si>
    <t>Splošna določila za keramičarska dela:</t>
  </si>
  <si>
    <t>• Keramičarska dela morajo biti izvršena po določilih veljavnih normativov in v soglasju z obveznimi standardi za ta dela.</t>
  </si>
  <si>
    <t>• Potrebni materiali za ta dela morajo po kvaliteti prav tako ustrezati določilom veljavnih standardov.</t>
  </si>
  <si>
    <t>Standardizirani opisi del za keramičarska dela vsebujejo :</t>
  </si>
  <si>
    <t xml:space="preserve">                          - izvršitev kooperantske /obrtniške/ storitve</t>
  </si>
  <si>
    <t xml:space="preserve">                          - zidarsko /težaško/ pomoč kooperantu</t>
  </si>
  <si>
    <t xml:space="preserve">                          - ostale manipulativne stroške</t>
  </si>
  <si>
    <t>Opis storitve kooperanta /obrtnika/ : Storitve kooperanta obsega, če ni s pogodbo drugače določeno :</t>
  </si>
  <si>
    <t>dobavo vsega osnovnega in pomožnega materiala za napravo malt ali lepila</t>
  </si>
  <si>
    <t>delo v delavnici in na objektu z dajatvami</t>
  </si>
  <si>
    <t>prevoz materiala in izdelkov na objekt z nakladanjem, ekspeditom, razkladanjem, skladiščenjem   in notranjim prenosom materiala do mesta vgraditve</t>
  </si>
  <si>
    <t>čiščenje izdelkov po izvršenem delu</t>
  </si>
  <si>
    <t>zaključno čiščenje keramičarskih del in izdelkov pred oddajo objekta</t>
  </si>
  <si>
    <t>Izvajalec je dolžan pred pričetkom del na objektu preveriti pravilnost podloge, mere in količine. Za morebitne pomisleke glede pravilnosti izvedbe je opozoriti vodjo del izvajalca. Barvo in kvaliteto ploščic določi vodja projekta.</t>
  </si>
  <si>
    <t>XIV.</t>
  </si>
  <si>
    <t>TLAKARSKA DELA</t>
  </si>
  <si>
    <r>
      <rPr>
        <b/>
        <u/>
        <sz val="11"/>
        <rFont val="Arial"/>
        <family val="2"/>
        <charset val="238"/>
      </rPr>
      <t>OPOMBA:</t>
    </r>
    <r>
      <rPr>
        <b/>
        <sz val="11"/>
        <rFont val="Arial"/>
        <family val="2"/>
        <charset val="238"/>
      </rPr>
      <t xml:space="preserve"> </t>
    </r>
    <r>
      <rPr>
        <sz val="11"/>
        <rFont val="Arial"/>
        <family val="2"/>
        <charset val="238"/>
      </rPr>
      <t xml:space="preserve">Pri izvajanju tlakarskih del je upoštevati vsa pripravljalna dela, pomožna dela zaključna dela. Dela je potrebno izvajati v skladu z  tehničnimi predpisi in normativi v soglasju z obveznimi standardi za polaganje tlakov. Pri posameznih postavkah iz tega poglavja mora ponudnik v cenah za enoto mere obvezno zajeti, upoštevati in vkalkulirati še: </t>
    </r>
  </si>
  <si>
    <t>XIV./1.</t>
  </si>
  <si>
    <t>Pred polaganjem talne obloge je predhodno pregledati delovno površino in izvesti potrebna preddela; površine očistiti od emulzij, premazov opažev in mastnih deležev, pregledati niveleto tlaka in pomeriti stopnjo vlage. Pred polaganjem je preveriti stanje talne hidroizolacije, pri polaganju pa dela izvajati tako, da se le-ta ne poškoduje. Vse našteto mora biti zajeto v E.M. posamezne postavke.</t>
  </si>
  <si>
    <t>XIV./2.</t>
  </si>
  <si>
    <t>Polaganje talnih oblog ob vodovodnih  in elektro priključkih izvesti , tako da so stiki pokriti s rozetami.</t>
  </si>
  <si>
    <t>XIV./3.</t>
  </si>
  <si>
    <t>Pred polaganjem izvajalec skupaj z vodjo nadzora pregleda površine oblaganja določi lokacije, način in smer oblaganja tlaka in polaganja talnih oblog. Površine odprtin do 0,50 m2 , ki se ne oblagajo , ampak se oblaganje vrši ob  odprtinah,  se ne odbijajo.</t>
  </si>
  <si>
    <t>XIV./4.</t>
  </si>
  <si>
    <t>Pri polaganju talnih oblog je obvezno potrebno upoštevati sledeče splošne pogoje:
¨ Minimalni izvedbeni pogoji za vgradnjo epoksidnih tlakov:
¨ Izvedeni epoksidni tlak se lahko mehansko obremeni po ca. 3 do 4 dneh kemijsko odpornost pa doseže po ca. 7 do 10 dneh pri temperaturi 20°C. Pranje in čiščenje epoksidnega tlaka z vodo je možno šele po kemijski utrditvi tlaka.
¨ Temperatura podlage min. 10°C oz. 3°C nad temperaturo rosišča, temperatura zraka v prostoru min.10°C.
¨ V primeru izvedbe emulzijskih epoksidnih sistemov: Temperatura podlage min. 15°C oz. 3°C nad temperaturo rosišča, temperatura zraka v prostoru min.15°C.
¨ Relativna vlaga zraka v prostoru max. 75 %.
¨ Vsebnost vlage v cementni podlagi do 4,5 % CM.
¨ Oprijemna trdnost podlage  1,5 N/mm2.
¨ Tlačna trdnost AB podlage  25 N/mm2.
¨ Tlačna trdnost cementnega estriha  30 N/mm2.
¨ Ravnost osnovne podlage v skladu z DIN EN 18202 (tabela 3, vrstica 3).
¨ Upoštevati je potrebno navodila iz tehničnih listov o produktih in priporočila izbranega proizvajalca v zadnji izdaji izbranega proizvajalca.  Izgled in stopnjo protidrsnosti je potrebno na  osnovi vzorca predhodno pisno potrditi s strani vodje nadzora in vodje projekta.
¨ Obvezna ustreznost materialov za uporabo v prehrambeni industriji.
¨ Obvezna ustreznost materialov za uporabo v bivalnih prostorih.
¨ Obvezna ustreznost materialov za uporabo v garažnih hišah sistem OS8.
¨ Obvezna je izvedba opisanega sistema, vendar poljubnega proizvajalca.</t>
  </si>
  <si>
    <t>Delo obrtnika obsega:</t>
  </si>
  <si>
    <t>*</t>
  </si>
  <si>
    <t>dobavo osnovnega materiala za talne obloge</t>
  </si>
  <si>
    <t>dobavo ostalega materiala</t>
  </si>
  <si>
    <t>masa za izravnavo podloge</t>
  </si>
  <si>
    <t>lepilo za lepljenje talnih oblog</t>
  </si>
  <si>
    <t>obrobne letve</t>
  </si>
  <si>
    <t>pritrdilni material za obrobne letve</t>
  </si>
  <si>
    <t>snemanje izmer v objektu</t>
  </si>
  <si>
    <t>pregled in čiščenje podlog</t>
  </si>
  <si>
    <t>nanašanje izravnalne mase</t>
  </si>
  <si>
    <t>vsa dela v delavnici in na objektu z dajatvami</t>
  </si>
  <si>
    <t xml:space="preserve">prevoz materiala in orodja na objekt, z nakladanjem, razkladanjem </t>
  </si>
  <si>
    <t>polaganje, prikrojitev in lepljenje talne obloge</t>
  </si>
  <si>
    <t>pritrjevanje obrob</t>
  </si>
  <si>
    <t>popravilo zidov ali stenskih oblog, če se poškodujejo</t>
  </si>
  <si>
    <t>vsa dela in ukrepe po določilih veljavnih predpisov varstva pri delu</t>
  </si>
  <si>
    <t>Opombe:</t>
  </si>
  <si>
    <t>izvajalec mora predložiti vzorce v potrditev</t>
  </si>
  <si>
    <t>ves vgrajeni material mora imeti ustrezne izjave o skladnosti</t>
  </si>
  <si>
    <t>V kolikor ni nizkostenska obroba popisana ločeno, jo je zajeti v ceni  osnovne postavke tlaka.</t>
  </si>
  <si>
    <t>Pri vseh delih je  upoštevati sorazmerje  stroškov organizacije in čiščenja po  končanju vseh del.</t>
  </si>
  <si>
    <t>Standardi, ki se nanašajo tlakarska dela, oziroma materiale, ki se uporabljajo pri tlakarskih delih.</t>
  </si>
  <si>
    <t>XIV./5.1.</t>
  </si>
  <si>
    <t>Lesene talne obloge – Lastnosti, ovrednotenje skladnosti in označevanje</t>
  </si>
  <si>
    <t>SIST EN 14342:2005+A1:2008</t>
  </si>
  <si>
    <t>XIV./5.2.</t>
  </si>
  <si>
    <t>Netekstilne, tekstilne in laminirane (plastene) talne obloge – Bistvene značilnosti</t>
  </si>
  <si>
    <t>SIST EN 14041:2005</t>
  </si>
  <si>
    <t>SIST EN 14041:2005/AC:2007</t>
  </si>
  <si>
    <t>XIV./5.3.</t>
  </si>
  <si>
    <t>Podloge za športne dejavnosti – Notranje podloge za večnamensko uporabo – Specifikacija</t>
  </si>
  <si>
    <t>SIST EN 14904:2006</t>
  </si>
  <si>
    <t>XIV./5.4.</t>
  </si>
  <si>
    <t>Površinske prevleke – zahteve</t>
  </si>
  <si>
    <t>SIST EN 12271:2007</t>
  </si>
  <si>
    <t>XIV./5.5.</t>
  </si>
  <si>
    <t>Tankoplastne prevleke po hladnem postopku-Specifikacija</t>
  </si>
  <si>
    <t>SIST EN 12273:2009</t>
  </si>
  <si>
    <t>XIV./5.6.</t>
  </si>
  <si>
    <t>XIV./5.7.</t>
  </si>
  <si>
    <t>Združene polnilne in tesnilne mase-1.del:Specifikacija za toplo nanosljive tesnilne mase</t>
  </si>
  <si>
    <t>SIST EN 14188:1:2005</t>
  </si>
  <si>
    <t>XIV./5.8.</t>
  </si>
  <si>
    <t>Tesnilne in zalivne mase-2.del:Specifikacija za hladne tesnilne mase</t>
  </si>
  <si>
    <t>SIST EN 14188-2:2005</t>
  </si>
  <si>
    <t>XIV./5.9.</t>
  </si>
  <si>
    <t>Polnilne in tesnilne mase za stike – 3.del: Specifikacija za elastomerne tesnilne profile</t>
  </si>
  <si>
    <t>SIST EN 14188:3:2006</t>
  </si>
  <si>
    <t>Splošna določila za tlakarska dela :</t>
  </si>
  <si>
    <t>Tlakarska dela morajo biti izvršena po določilih veljavnih normativov in v soglasju s tehničnimi pogoji za polaganje določenih tlakov in sicer:</t>
  </si>
  <si>
    <t>tlak iz lesenih kock, parketa ali drugih lesenih oblog</t>
  </si>
  <si>
    <t>Materiali in izdelki za ta dela morajo ustrezati določilom obveznih standardov.</t>
  </si>
  <si>
    <t>Standardni opisi za tlakarska dela vsebujejo :</t>
  </si>
  <si>
    <t>izvršitev kooperantske /obrtniške/ storitve</t>
  </si>
  <si>
    <t>zidarsko pomoč kooperantu</t>
  </si>
  <si>
    <t>ostale manipulativne stroške</t>
  </si>
  <si>
    <t>Storitve kooperanta obsegajo, če ni z medsebojno pogodbo drugače določeno:</t>
  </si>
  <si>
    <t>snemanje izmer objekta</t>
  </si>
  <si>
    <t>pregled in čiščenje podloge</t>
  </si>
  <si>
    <t>nanos izravnalne mase</t>
  </si>
  <si>
    <t>vsa dela na objektu z dajatvami</t>
  </si>
  <si>
    <t>dobava vsakega osnovnega in pomožnega materiala</t>
  </si>
  <si>
    <t>prevoz materiala in orodja na objekt z vsemi potrebnim nakladanjem, ekspeditom, razkladanjem in notranjim prenosom do mesta vgraditve ter polaganje</t>
  </si>
  <si>
    <t>polaganje obrobnih letev</t>
  </si>
  <si>
    <t>posebne storitve kot:</t>
  </si>
  <si>
    <t>struganje in loščenje parketa</t>
  </si>
  <si>
    <t>odstranitev odvečnega lepila in loščenje tlakov iz umetnih mas</t>
  </si>
  <si>
    <t>odstranitev lepila in čiščenje tlakov iz tekstilnih vlaken</t>
  </si>
  <si>
    <t>popravilo zidov oz. oblog sten poškodovanih ob priliki polaganja tlakov</t>
  </si>
  <si>
    <t>odstranjevanje preostalega materiala, odnos s stavbišča. končno čiščenje in</t>
  </si>
  <si>
    <t>zavarovanje tlakov od predaje objekta</t>
  </si>
  <si>
    <t>Opis zidarske /težaške/ pomoči:</t>
  </si>
  <si>
    <t>Naprava vseh podlog potrebnih za nemoteno delo polagalca. Podloge morajo ustrezati ustreznim veljavnim</t>
  </si>
  <si>
    <t>normativom in določilom JUS standardom določenih za posamezne vrste podov.</t>
  </si>
  <si>
    <t>Postavitev oz. vzidava podmetkov za pritrditev stenske obloge.</t>
  </si>
  <si>
    <t>Določitev del :</t>
  </si>
  <si>
    <t>tlaki se določajo od m2 dejansko položene površine merjeno od ometa do ometa</t>
  </si>
  <si>
    <t>pragovi se določajo v m2</t>
  </si>
  <si>
    <t>pokrovne letvice se določajo po m1</t>
  </si>
  <si>
    <t>obrobne letve ( lesene in plastične ) ter obrobe stopnic se določajo od m1</t>
  </si>
  <si>
    <t>odprtine se pri posameznih tlakih odbijajo takole :</t>
  </si>
  <si>
    <t>parket : odprtine preko 0,75 m2</t>
  </si>
  <si>
    <t>ksilolit : odprtine preko 0,50 m2</t>
  </si>
  <si>
    <t>guma, linolej, plastika : odbijajo se vse odprtine</t>
  </si>
  <si>
    <t>posamezni izdelki se določajo posamezno</t>
  </si>
  <si>
    <t>XV.</t>
  </si>
  <si>
    <t>SUHOMONTAŽNA DELA - MONTAŽNE STENE IN STROPOVI:</t>
  </si>
  <si>
    <r>
      <rPr>
        <b/>
        <u/>
        <sz val="11"/>
        <rFont val="Arial"/>
        <family val="2"/>
        <charset val="238"/>
      </rPr>
      <t>OPOMBA:</t>
    </r>
    <r>
      <rPr>
        <sz val="11"/>
        <rFont val="Arial"/>
        <family val="2"/>
        <charset val="238"/>
      </rPr>
      <t xml:space="preserve"> Pri izvajanju montažnih del je upoštevati vsa pripravljalna, pomožna in zaključna dela ter vsa navodila in parametre za pravilno vgradnjo izbranega sistema. </t>
    </r>
  </si>
  <si>
    <r>
      <rPr>
        <b/>
        <u/>
        <sz val="11"/>
        <rFont val="Arial"/>
        <family val="2"/>
        <charset val="238"/>
      </rPr>
      <t xml:space="preserve">SPLOŠNA DOLOČILA: </t>
    </r>
    <r>
      <rPr>
        <sz val="11"/>
        <rFont val="Arial"/>
        <family val="2"/>
        <charset val="238"/>
      </rPr>
      <t>V vseh mavčnih stenah so vogali zaščiteni s tipskimi pocinkanimi pločevinastimi vogalniki sistema proizvajalca predelnih mavčnih sten!
V sanitarnih stenah je upoštevati vgradnjo elementov za pritrjevanje sanitarnih elementov - glej PZI načrt arhitekture in strojnih instalacij - sanitarna oprema! Prav tako je potrebno všteti vsa bandažiranja in kitanja stikov!
Pri izvajanju montažnih del je upoštevati vsa pripravljalna, pomožna in zaključna dela ter vsa navodila in parametre za pravilno vgradnjo izbranega sistema. Pri posameznih postavkah montažnih sten in stropov iz tega poglavja mora ponudnik v cenah za enoto mere obvezno zajeti, upoštevati in vkalkulirati še:</t>
    </r>
  </si>
  <si>
    <t>XV./1.</t>
  </si>
  <si>
    <t xml:space="preserve">Stroške  za morebitne statične presoje stabilnosti, sidranja in razpone posameznih plošč je vkalkulirati v cene po enoti posameznih postavk.    </t>
  </si>
  <si>
    <t>XV./2.</t>
  </si>
  <si>
    <t>Stikovanje  med posameznimi ploščami mora biti ravno  in  gladko, medsebojni stiki rezani pod kotom in bandažirani v skladu s pravili stroke: pred polaganjem mrežice in po polaganju mrežice. Prehodi med  vrstami materiala morajo biti ostri in pod pravim kotom, razen če ni s projektom drugače določeno.  Pri izdelavi oblog, sten in stropov se uporablja enovit in originalen material samo enega proizvajalca v skladu s predpisano garancijo in navodili poljubnega proizvajalca. V osnovni ceni je potrebno vkalkulirati delovni oder.</t>
  </si>
  <si>
    <t>XV./3.</t>
  </si>
  <si>
    <t>Pri izdelavi oblog, sten in stropov se uporablja enovit in originalen material samo enega proizvajalca v skladu s predpisano garancijo in navodili poljubnega proizvajalca, kot na primer Knauf.</t>
  </si>
  <si>
    <t>XV./4.</t>
  </si>
  <si>
    <t>Enakovrednost: V kolikor pri posameznih pozicijah ni drugače določeno, veljajo kot kriteriji enakovrednosti značilnih navedenih izvedb vse tehnične specifikacije, ki so opisane, zlasti tudi konstruktivna sestava in tehnične lastnosti posameznih delov konstrukcije in skupne konstrukcije kakor tudi posebne lastnosti, ki so podane v tehnični dokumentaciji proizvajalca značilnih navedenih proizvodov. Če se ponuja enakovredna izvedba, je potrebno na primerjalni listi prikazati tehnične specifikacije vseh ponujenih sistemov.</t>
  </si>
  <si>
    <t>XV./5.</t>
  </si>
  <si>
    <t>Dogovorjeni standard: Kot pogodbeni standard je dogovorjen avstrijski standard ÖNORM B 2206 (stene) in SIST EN 13964 (stropovi), v kolikor pri izrezih in izdelavi odprtin ni drugače določeno.</t>
  </si>
  <si>
    <t>XV./6.</t>
  </si>
  <si>
    <t xml:space="preserve">Višine sten: Če višine niso navedene, se pri kalkulaciji upoštevajo višine sten do 3,20 m, ob upoštevanju morebitnih konstruktivnih dodatnih ukrepov. </t>
  </si>
  <si>
    <t>XV./7.</t>
  </si>
  <si>
    <t>Stenska konstrukcija iz kovinskih stojk: Če ni drugače navedeno, so stenske konstrukcije s kovinskimi stojkami nenosilne in neprestavljive. Dokazilo stabilnosti za stenske konstrukcije mora dokazati prevzemnik naročila, v kolikor stabilnost ni razvidna iz avstrijskega standarda ÖNORM B 3358-6. Podkonstrukcija stropnih oblog: Podkonstrukcija oblog vodoravnih stropnih površin, poševnih stenskih ali stropnih površin ali navpičnih površin se s profili iz jeklene pločevine in z do 10 cm prestavljivimi pritrdili montira neposredno na nosilno podlago. V osnovni ceni podkonstrukcije je vkalkulirana montaža vodoravnih, poševnih ali navpičnih oblog, pri katerih znaša razmak podlage do notranje površine obloge do 10 cm.</t>
  </si>
  <si>
    <t>XV./8.</t>
  </si>
  <si>
    <t>Okrajšava CW: Okrajšava CW se uporablja pri stenah s kovinskimi stojkami za stenske C-profile. Navedena vrednost je višina mostička profila v mm.</t>
  </si>
  <si>
    <t>XV./9.</t>
  </si>
  <si>
    <t>Stiki stene s sosednjimi gradbenimi elementi: V enotni ceni je treba vkalkulirati togi stik profilov s tesnilnim trakom s steno, stropom in tlemi v skladu z avstrijskim standardom B 3356-6.</t>
  </si>
  <si>
    <t>XV./10.</t>
  </si>
  <si>
    <t>Izolacijski sloj: Če ni drugače navedeno, je v enotni ceni stenskih in stropnih sistemov vkalkuliran 5 cm debel izolacijski sloj iz vezane mineralne kamene volne poljubnega proizvajalca, npr.: Termo Tervol DP-5.</t>
  </si>
  <si>
    <t>XV./11.</t>
  </si>
  <si>
    <t>Razred požarne upornosti: Dokazilo o zahtevanem razredu požarne upornosti za stensko konstrukcijo mora dokazati izvajalec naročila s potrdilom o preizkusu ali mnenjem izvedenca avtorizirane institucije za preizkušanje, če razred požarne upornosti ni razviden iz avstrijskih standardov ÖNORM B 3800 in ÖNORM B 3358-6 oz. iz priloge 1 nemškega standarda DIN 4109.</t>
  </si>
  <si>
    <t>XV./12.</t>
  </si>
  <si>
    <t>Zvočna zaščita: Zahtevane vrednosti zvočne zaščite stenskih konstrukcij izvajalec dokaže s poročilom o preizkusu pooblaščene institucije za preizkušanje in nadzor, če že vrednosti zvočne zaščite niso razvidne iz avstrijskega standarda ÖNORM B 3358-6 oz. nemškega standarda DIN 4109, priloga 1. Zahtevana zračna zvočna zaščita v zgradbi se dokaže z merjenjem na gradbišču, če že vrednosti zvočne zaščite niso razvidne iz avstrijskega standarda ÖNORM B 8115-4. Merjenje se zaračuna posebej.</t>
  </si>
  <si>
    <t>XV./13.</t>
  </si>
  <si>
    <t>Izvedba: Za izvedbo veljajo ustrezni avstrijski standardi ÖNORM in zatem smernice za izvedbo proizvajalca.</t>
  </si>
  <si>
    <t>XV./14.</t>
  </si>
  <si>
    <t>Površina: Fugiranje stikov med ploščami in pritrdilnih sredstev se izvede v skladu z avstrijskim standardom oziroma smernicami za izvedbo proizvajalca. V enotni ceni je vkalkulirana površina brez posebnih zahtev, v skladu z avstrijskim standardom ÖNORM B 3415. Izdelava površin s posebnimi zahtevami se zaračuna posebej. Vodoravno, navpično, poševno: Odstopanja po projektu od vodoravne ali navpične ravnine do 5 odstotkov veljajo kot vodoravne ali navpične, nad 5 odstotki pa kot poševne. Odstotek se izračuna iz razmerja med sosednjima pravokotnima stranema (tangens). Poševnine se od dejanske površine odštejejo. Navpične stropne površine se priračunajo k stropni površini.</t>
  </si>
  <si>
    <t>XV./15.</t>
  </si>
  <si>
    <t>Izrezi v ploščah vključno z zapiranjem instalacijskih in vgradnih delov, ki so zmontirani pred montažo obloge, se ne zaračunajo posebej, v kolikor zanje ni potrebna ojačitev konstrukcije. Delovna prekinitev: Delovne prekinitve za instalacijska dela po oblaganju ene strani so vključena v osnovno ceno. Določitev odprtin: Izdelava robov pri odprtinah za podboje, okvirje in okenske špalete do velikosti odprtine 2,5 m2 se ne določa posebej, zato se odprtina ne odbije. Pri velikosti odprtine nad 2,5 m2 se odprtina odbije, izdelava roba odprtine pa posebej določa. Prestavitev podbojev ali okvirjev ali izdelava okenskih špalet z mavčnimi ploščami se določa posebej.</t>
  </si>
  <si>
    <t>XV./16.</t>
  </si>
  <si>
    <t>Impregnirane plošče: Dodatne pozicije za impregnirane mavčne plošče morajo biti upoštevane v cenah.</t>
  </si>
  <si>
    <t>XV./17.</t>
  </si>
  <si>
    <t>Premazi: Pri premazih je treba v osnovi upoštevati določila avstrijskih standardov ÖNORM B 2230-2, ÖNORM B 2223 in ÖNORM B 2207. Premazna sredstva se morajo glede vrste in sestave ujemati z vsakokratnim namenom uporabe in morajo biti med seboj usklajena. Za podlage iz mavčnokartonskih plošč premazna sredstva na osnovi apna, vodnega stekla in silikata niso primerna. Pri disperzijskih silikatnih barvah je treba upoštevati nasvete proizvajalca sredstva. Pri mavčnokartonskih površinah, ki so dalj časa nezaščiteno izpostavljene učinkovanju svetlobe se lahko pojavi porumenelost, zato je pred nanosom premaza priporočljiv poizkusni premaz preko več plošč vključno z zafugiranimi mesti. Nanos zapornega sredstva, ki naj bi preprečil učinkovanje s podlage na nanešeni premaz, je upoštevan pri pleskarskih delih.</t>
  </si>
  <si>
    <t>XV./18.</t>
  </si>
  <si>
    <t>Odri: V osnovni ceni je vkalkuliran delovni oder do delovne višine 3,2 m. Delovna višina se meri od zgornjega roba tal do spodnjega roba tistega dela stropa, na katerega je pritrjena podkonstrukcija (obešala) stropa. Če ni drugače navedeno, je pri poševnih površinah vkalkuliran v osnovni ceni nagib (razmerje med višino in vodoravno projekcijo) do 5 %.</t>
  </si>
  <si>
    <t>XV./19.</t>
  </si>
  <si>
    <t>Podkonstrukcija oblog: Podkonstrukcija oblog vodoravnih stropnih površin, poševnih stenskih ali stropnih površin ali navpičnih površin se s profili iz jeklene pločevine in z do 10 cm prestavljivimi pritrdili montira neposredno na nosilno podlago. V osnovni ceni podkonstrukcije je vkalkulirana montaža vodoravnih, poševnih ali navpičnih oblog, pri katerih znaša razmak podlage do notranje površine obloge do 10 cm. Višina obešanja: Obešalna višina do 50 cm je vkalkulirana v osnovni ceni. Obešalna višina se meri od spodnjega roba nosilnega stropa do spodnjega roba gotovega obešenega stropa.</t>
  </si>
  <si>
    <t>XV./20.</t>
  </si>
  <si>
    <t xml:space="preserve">Izbrane stenske in stropne obloge v mokrih prostorih ali v prostorih kjer se pojavlja vlaga morajo biti 100 %-no odporne proti vodi (brez nabrekanja ali razpadanja), odporne na plesen in negorljive! </t>
  </si>
  <si>
    <t>XV./21.</t>
  </si>
  <si>
    <t>Pri postavkah montažnih pregradnih sten in stropov iz mavčnih plošč se upoštevajo vsi stiki, lomi, kaskade, preboji, izrezi in zaključki.
Upoštevati je potrebno vse zaključke na stene in ostale konzole, po načrtih stropov!
Obloge sten in stropov v prostoru telovadnice morajo biti iz materialov z odzivom na ogenj razred A2-s1,d0.</t>
  </si>
  <si>
    <t>Razred požarne upornosti: Dokazilo o zahtevanem razredu požarne upornosti za stensko konstrukcijo mora dokazati izvajalec naročila s potrdilom o preizkusu ali mnenjem izvedenca avtorizirane institucije za preizkušanje, če razred požarne upornosti ni razviden iz predpisanih standardov in zahtev po Študiji požarne varnosti.</t>
  </si>
  <si>
    <t>XV./22.</t>
  </si>
  <si>
    <t>Izvedba: Za izvedbo veljajo ustrezni slovenski standardi, poleg teh pa sekundarno tudi avstrijski standardi ÖNORM in zatem smernice za izvedbo proizvajalca.
Površina: Fugiranje stikov med ploščami in pritrdilnih sredstev se izvede v skladu z avstrijskim standardom oziroma smernicami za izvedbo proizvajalca. V enotni ceni je vkalkulirana površina brez posebnih zahtev, v skladu z avstrijskim standardom ÖNORM B 3415. Izdelava površin s posebnimi zahtevami se zaračuna posebej. Vodoravno, navpično, poševno: Odstopanja po projektu od vodoravne ali navpične ravnine do 5 odstotkov veljajo kot vodoravne ali navpične, nad 5 odstotki pa kot poševne. Odstotek se izračuna iz razmerja med sosednjima pravokotnima stranema (tangens). Poševnine se od dejanske površine odštejejo. Navpične stropne površine se priračunajo k stropni površini.</t>
  </si>
  <si>
    <t>XV./23.</t>
  </si>
  <si>
    <t>Izbrane stenske in stropne obloge v mokrih prostorih ali v prostorih kjer se pojavlja vlaga morajo biti 100 %-no odporne proti vodi (brez nabrekanja ali razpadanja), odporne na plesen in negorljive! 
V enotni ceni morajo biti zajeta vsa potrebna dela, transporti, prenosi,...</t>
  </si>
  <si>
    <t>Standardi, ki se nanašajo mavčno kartonska  dela, oziroma materiale, ki se uporabljajo pri mavčno kartonskih delih.</t>
  </si>
  <si>
    <t>XV./24.</t>
  </si>
  <si>
    <t>Mavčne plošče – Definicije, zahteve in preskusne metode</t>
  </si>
  <si>
    <t>SIST EN 520:2005+A1:2009</t>
  </si>
  <si>
    <t>XV./24.1.</t>
  </si>
  <si>
    <t>Mavčni proizvodi, ojačeni z vlakni – Definicije, zahteve in preskusne metode</t>
  </si>
  <si>
    <t>SIST EN 13815:2006</t>
  </si>
  <si>
    <t>XV./24.2.</t>
  </si>
  <si>
    <t>Predizdelani paneli mavčnih plošč s kartonskim jedrom – Definicije, zahteve in preskusne metode</t>
  </si>
  <si>
    <t>SIST EN 13915:2007</t>
  </si>
  <si>
    <t>XV./24.3.</t>
  </si>
  <si>
    <t>Mavčne plošče za toplotno/zvočno izolacijo kompozitnih panelov – Definicije, zahteve in preskusne metode</t>
  </si>
  <si>
    <t>SIST EN 13950:2006</t>
  </si>
  <si>
    <t>XV./24.4.</t>
  </si>
  <si>
    <t>Mavčne plošče, ojačane z vlakni – Definicije, zahteve in preskusne metode-1.del:Mavčne plošče, ojačane  z mrežo iz vlaken</t>
  </si>
  <si>
    <t>SIST EN 15283-1:2008+A1:2009</t>
  </si>
  <si>
    <t>XV./24.5.</t>
  </si>
  <si>
    <t>Mavčne plošče, ojačane z vlakni – Definicije, zahteve in preskusne metode-2.del:Mavčne plošče z vlakni</t>
  </si>
  <si>
    <t>SIST EN 15283-2:2008+A1:2009</t>
  </si>
  <si>
    <t>XV./24.6.</t>
  </si>
  <si>
    <t>Tesnilni materiali za mavčne plošče – Definicije, zahteve in preskusne metode</t>
  </si>
  <si>
    <t>SIST EN 13963:2005</t>
  </si>
  <si>
    <t>SIST EN 13963:2005/ AC:2006</t>
  </si>
  <si>
    <t>XV./24.7.</t>
  </si>
  <si>
    <t>Mavčne plošče iz reciklaže – Definicije, zahteve in preskusne metode</t>
  </si>
  <si>
    <t>SIST EN 14190:2005</t>
  </si>
  <si>
    <t>XV./24.8.</t>
  </si>
  <si>
    <t>Elementi s kovinskimi okvirji za mavčne plošče – Definicije, zahteve in preskusne metode</t>
  </si>
  <si>
    <t>SIST EN 14195:2005</t>
  </si>
  <si>
    <t>SIST EN 14195:2005/ AC:2006</t>
  </si>
  <si>
    <t>XV./24.9.</t>
  </si>
  <si>
    <t>Predoblikovane mavčne plošče – Definicije, zahteve in preskusne metode</t>
  </si>
  <si>
    <t>SIST EN 14209:2006</t>
  </si>
  <si>
    <t>XV./24.10.</t>
  </si>
  <si>
    <t>Mavčni elementi za viseče strope – Definicije, zahteve in preskusne metode</t>
  </si>
  <si>
    <t>SIST EN 14246:2006</t>
  </si>
  <si>
    <t>SIST EN 14246:2006/AC:2007</t>
  </si>
  <si>
    <t>XV./24.11.</t>
  </si>
  <si>
    <t>Pomožni in dodatni kovinski profili za mavčne plošče – Definicije, zahteve in preskusne metode</t>
  </si>
  <si>
    <t>SIST EN 14353:2008+A1:2010</t>
  </si>
  <si>
    <t>XV./24.12.</t>
  </si>
  <si>
    <t>Lepila na osnovi mavca za toplotno, zvočno izolacijo kompozitnih panelov in mavčne plošče – Definicije, zahteve in preskusne metode</t>
  </si>
  <si>
    <t xml:space="preserve">SIST EN 14496:2006 </t>
  </si>
  <si>
    <t>XV./24.13.</t>
  </si>
  <si>
    <t>XV./24.14.</t>
  </si>
  <si>
    <t>SIST EN 14188-1:2005</t>
  </si>
  <si>
    <t>XV./24.15.</t>
  </si>
  <si>
    <t>XV./24.16.</t>
  </si>
  <si>
    <t>Splošna določila za suhomontaža dela:</t>
  </si>
  <si>
    <t>Dela je treba izvajati po določilih veljavnih normativov in skladno z obveznimi standardi</t>
  </si>
  <si>
    <t>Pri izvedbi je treba upoštevati tudi navodila proizvajalca materiala, ki se uporablja pri izvedbi.</t>
  </si>
  <si>
    <t>dobavo vsega osnovnega in pomožnega materiala;</t>
  </si>
  <si>
    <t>prevoz materiala na objekt, z nakladanjem, razkladanjem, skladiščenjem in prenosi na objektu;</t>
  </si>
  <si>
    <t>čiščenje izdelkov oz. podlog pred pričetkom del;</t>
  </si>
  <si>
    <t>nanašanje osnovnih in končnih premazov z vsemi med fazami;</t>
  </si>
  <si>
    <t>čiščenje prostorov in izdelkov po opravljenem delu in zaščita do predaje investitorju;</t>
  </si>
  <si>
    <t>vsa dela v delavnici in na objektu z vsemi dajatvami;</t>
  </si>
  <si>
    <t>vsa dela in ukrepi po predpisih varstva pri delu.</t>
  </si>
  <si>
    <t>Vse manjše izreze za instalacije, bandažiranje in kitanje stikov ter vijakov, kitanje vseh stikov med nosilnimi konstrukcijami in mavčno-kartonskimi elementi z akrilnim kitom je zajeto v cenah na enoto.</t>
  </si>
  <si>
    <t>Mavčnokartonska dela se morajo izvajati po detajlih in navodilih  proizvajalcev plošč.</t>
  </si>
  <si>
    <t>V primeru da posamezne postavke v popisu ne zajemajo celotnega opisa potrebnega za funkcionalno dokončanje postavke, mora ponudnik izvedbo le tega vključiti v ceno na enoto!</t>
  </si>
  <si>
    <t>Na mestih odprtin z vgradnjo vrat je izvesti ustrezno podkonstrukcijo, kar je zajeti v ceni po enoti posameznih sten!</t>
  </si>
  <si>
    <t>V ceni po enoti je zajeti tudi vse ojačitve z vogalniki!</t>
  </si>
  <si>
    <t>V cenah po enoti je zajeti tudi vse potrebne ojačitve v stenah za montažo sanitarnih elementov in ostalih elementov, ki se pritrjujejo na stene v skladu z PZI načrtom arhitekture, opreme in inštalacij.</t>
  </si>
  <si>
    <t xml:space="preserve">Za vse stropove je izdelati delavniške načrte, katere pregleda, odobri in potrdi vodja projekta. Prav tako je izdelati vzorčne elemente. </t>
  </si>
  <si>
    <t>Dela lahko izvaja le izvajalec za tovrstna dela.</t>
  </si>
  <si>
    <t>XVI.</t>
  </si>
  <si>
    <t>SLIKOPLESKARSKA DELA:</t>
  </si>
  <si>
    <r>
      <rPr>
        <b/>
        <u/>
        <sz val="11"/>
        <rFont val="Arial"/>
        <family val="2"/>
        <charset val="238"/>
      </rPr>
      <t>OPOMBA:</t>
    </r>
    <r>
      <rPr>
        <sz val="11"/>
        <rFont val="Arial"/>
        <family val="2"/>
        <charset val="238"/>
      </rPr>
      <t xml:space="preserve"> Pri izvajanju slikopleskarskih del je upoštevati vsa pripravljalna dela, pomožna in zaključna dela. Pri posameznih postavkah montažnih sten in stropov iz tega poglavja mora ponudnik v cenah za enoto mere obvezno zajeti, upoštevati in vkalkulirati še: </t>
    </r>
  </si>
  <si>
    <t>XVI./1.</t>
  </si>
  <si>
    <t xml:space="preserve">Delovni odri, ki služijo varovanju življenja, izvajalcev ter ostalih na gradbišču in niso posebej navedena v tem popisu (glej tesarska dela - opaži in odri) se za čas izvajanja ne določajo posebej, ampak jih je potrebno upoštevati v cenah za enoto posameznih postavk, v kolikor to ni v popisu posebej opisano in označeno. </t>
  </si>
  <si>
    <t>XVI./2.</t>
  </si>
  <si>
    <t>Delavci, ki delajo na višini, morajo biti zavarovani v skladu z predpisi in zakonom o Varstvo pri delu (vsa varovala, ki služijo za uporabo osebne zaščitne opreme v skladu z SIST EN 354, SIST EN 355, SIST EN 360, SIST EN 362 in Zakonom o varstvu in zdravju pri delu). Upoštevati je splošna navodila in predpise iz varstva pri gradbenih in slikopleskarskih delih, varovanje dihal z zaščitno masko in zaščita oči z zaščitnimi očali ali ščitnikom za obraz je potrebno le pri ročnem ali strojnem brušenju vgrajene mase.</t>
  </si>
  <si>
    <t>XVI./3.</t>
  </si>
  <si>
    <t xml:space="preserve">Na  opleskanih površinah se ne smejo poznati sledovi od slikopleskarskega orodja  in ton mora biti enoten. </t>
  </si>
  <si>
    <t>XVI./4.</t>
  </si>
  <si>
    <t>Pred pričetkom je predhodno pregledati delovno površino in izvesti potrebna preddela; površine očistiti od emulzij, premazov opažev in mastnih deležev, pregledati niveleto površin in pomeriti stopnjo vlage. Vse našteto mora biti zajeto v E.M. posamezne postavke.</t>
  </si>
  <si>
    <t>XVI./5.</t>
  </si>
  <si>
    <t>V ceno je upoštevati vse zaščite pri slikanju ali pleskanju med posameznimi različnimi nanosi barv: bandažni trak, začasno odstranjevanje in ponovno nameščanje, zaščito lesenih ograj, zidnih površin, ipd.…</t>
  </si>
  <si>
    <t>XVI./6.</t>
  </si>
  <si>
    <t xml:space="preserve">Pleskarski izdelki (kit, barve in ostali premazi) morajo ustrezati sledečim parametrom in zahtevam: paroprepustnost izravnalnih mas po EN ISO 7783-2; koeficient μ&lt;40;  vrednost Sd (d = 3 mm) &lt;0,12; (m) razred I (visoka paroprepustnost). Paroprepustnost končnih zidnih premazov po EN ISO 7783-2; koeficient μ&lt;100;  vrednost Sd (d = 3 mm) &lt;0,01; (m) razred I (visoka paroprepustnost). </t>
  </si>
  <si>
    <t>XVI./7.</t>
  </si>
  <si>
    <t>PRIPRAVA PODLAGE; Podlaga pred nanosom izravnalne mase mora biti trdna, suha in čista, brez slabo vezanih delcev, prahu, v vodi lahko topnih soli, mastnih oblog in druge  umazanije. Prah in drugo neoprijeto umazanijo posesamo ali odstranimo z  ometanjem, nerazgrajene ostanke opažnih olj z betonskih površin pa operemo s curkom vroče vode ali pare. Z zidnimi plesnimi okužene površine pred nanosom izravnalne mase obvezno dezinficiramo. Novozgrajene omete pred vgradnjo izravnalne mase sušimo  oziroma zorimo za vsak cm debeline vsaj 7 do 10 dni, na nove betonske podlage pa izravnalne mase ne nanašamo prej kot mesec dni po betoniranju (navedeni časi sušenja podlage veljajo za normalne pogoje: T = +20 ºC, rel. zr. vl. = 65 %). Podlaga naj bo trdna suha in čista – brez slabo vezanih delcev, prahu, ostankov opažnih olj, masti in druge umazanije.</t>
  </si>
  <si>
    <t>XVI./8.</t>
  </si>
  <si>
    <t>Novo vgrajene omete in izravnalne mase v normalnih pogojih (T = +20 ºC, rel. vl. zraka = 65 %) sušimo oziroma zorimo najmanj 1 dan za vsak mm debeline, za betonske podlage pa je čas sušenja minimalno en mesec. Z že prebarvanih površin odstranimo vse v vodi lahko in hitro razmočljive barvne nanose ter opleske z oljnimi barvami, laki ali emajli. Z zidnimi plesnimi okužene površine pred barvanjem obvezno dezinficiramo. Pred prvim barvanjem na vse površine je obvezen osnovni premaz z ustrezno emulzijo. Osnovni premaz nanesemo s čistim orodjem; ročno s čopiči in valjčki ali strojno z brizganjem. Z barvanjem lahko v normalnih pogojih (T = +20 ºC, rel. vl. zraka = 65 %) pričnemo 6 -12 ur po nanosu osnovnega premaza.</t>
  </si>
  <si>
    <t>XVI./9.</t>
  </si>
  <si>
    <t xml:space="preserve">VGRADNJA IZRAVNALNIH MAS; Maso običajno vgrajujemo v dveh slojih, pri čemer naj debelina posameznega sloja ne presega 1 do 2 mm, skupna debelina dvoslojnega nanosa pa 3 mm. Maso nanašamo ročno – z nerjavečo jekleno gladilko – in jo po obdelovani ploskvi razvlečemo. Pri tem skušamo površino čim bolj zgladiti. Če je potrebno, odvečni material z gladilko odvzamemo in odstranimo. Prvi sloj pred nanosom drugega, enako pa tudi drugi oziroma zaključni sloj, obrusimo s finim brusnim papirjem. brušenje je lahko ročno ali strojno. Če površine pripravljamo za zahtevnejše dekorativne obdelave, uporabimo brusni papir štev. 150, v drugih primerih pa izbiramo med brusnimi papirji štev. 80 in 120. Vgradnja izravnalne mase je možna le v primernih mikroklimatskih pogojih: temperatura zraka in zidne podlage naj ne bo nižja od +5 ºC in ne višja od +35 ºC, relativna vlažnost zraka pa ne višja od 80 %. </t>
  </si>
  <si>
    <t>XVI./10.</t>
  </si>
  <si>
    <t>NANAŠANJE BARVE; Barvo nanašamo v dveh slojih v razmaku 4 – 6 ur (T = +20 ºC, rel. vl. zraka = 65 %), s čistim, ustreznim in s tehničnim listom predpisanim orodjem za poldisperzijsko ali disperzijsko barvo. Posamezno zidno ploskev barvamo brez prekinitev od enega do drugega skrajnega robu. Nedostopne površine (koti, vogali, žlebovi, ozke špalete, ipd.) vedno obdelamo najprej. Barvanje je možno le v primernih razmerah oziroma v primernih mikroklimatskih pogojih: temperatura zraka in zidne podlage naj bo od +5 ºC do +35 ºC, relativna vlažnost zraka pa ne višja od 80 %.</t>
  </si>
  <si>
    <t>Standardi, ki se nanašajo na slikopleskarska dela, oziroma materiale, ki se uporabljajo pri tlakarskih delih.</t>
  </si>
  <si>
    <t>XVI./11.</t>
  </si>
  <si>
    <t>Dekorativne stenske obloge-zvitki in plošče</t>
  </si>
  <si>
    <t>SIST EN 15102:2008+A1:2011</t>
  </si>
  <si>
    <t>XVI./11.1.</t>
  </si>
  <si>
    <t>XVI./11.2.</t>
  </si>
  <si>
    <t>XVI./11.3.</t>
  </si>
  <si>
    <t>XVI./11.4.</t>
  </si>
  <si>
    <t>Splošna določila za slikopleskarska dela:</t>
  </si>
  <si>
    <t xml:space="preserve">Slikopleskarska dela morajo biti izvršena po določilih veljavnih normativov in v soglasju z obveznimi standardi za ta </t>
  </si>
  <si>
    <t>dela. Potrebni materiali za ta dela morajo po kvaliteti ustrezati določilom standardov.</t>
  </si>
  <si>
    <t>Slikopleskarska dela obsegajo :</t>
  </si>
  <si>
    <t>pleskarska dela</t>
  </si>
  <si>
    <t>slikarska dela</t>
  </si>
  <si>
    <t>tapetarska dela /lepljenje zidnih tapet/</t>
  </si>
  <si>
    <t>Standardi za slikopleskarska dela vsebujejo:</t>
  </si>
  <si>
    <t>izvršitev kooperantske /obrtniške/ usluge po opisu v posamezni postavki /standardi/</t>
  </si>
  <si>
    <t>zidarsko /težaško/ pomoč kooperantu, če je potrebna</t>
  </si>
  <si>
    <t>druge manipulativne stroške</t>
  </si>
  <si>
    <t xml:space="preserve">Za izvršitev slikopleskarskih del se mora kooperant /obrtnik/ posluževati lastnih odrov ali lestev. </t>
  </si>
  <si>
    <t>Opis storitve kooperanta /obrtnika/:</t>
  </si>
  <si>
    <t xml:space="preserve">Storitev kooperanta obsega, če ni s pogodbo drugače določeno: </t>
  </si>
  <si>
    <t>donos vsega potrebnega materiala v neposredno bližino</t>
  </si>
  <si>
    <t>priprava in mešanje barv, lepila itd.</t>
  </si>
  <si>
    <t>snemanje okenskih in vratnih kril pred obdelavo in ponovno obešanje po končano obdelavi</t>
  </si>
  <si>
    <t>čiščenje izdelka pred obdelavo</t>
  </si>
  <si>
    <t>nanašanje osnovnih zaščitnih ali dekorativnih premazov</t>
  </si>
  <si>
    <t>nanašanje končnih zaščitnih ali dekorativnih premazov</t>
  </si>
  <si>
    <t>očiščenje onesnaženih delov objekta ali zgradbe</t>
  </si>
  <si>
    <t>Zidarska /težaška/ pomoč obrtnikom /kooperantom/:</t>
  </si>
  <si>
    <t>delo na višini do 4 m1 je smatrati kot normalno</t>
  </si>
  <si>
    <t>delo na višini nad 4 m1 se opravlja na odrih, katere je kalkulirati posebej</t>
  </si>
  <si>
    <t>slikarska dela se določajo po m2 dejansko izvršene površine</t>
  </si>
  <si>
    <t>venci, izpadi in poglobitve se določajo po razviti površini</t>
  </si>
  <si>
    <t>odprtine velikosti do 3,00 m2 se ne odbijajo in špalete se ne določajo posebej</t>
  </si>
  <si>
    <t>odprtine velikosti nad 3,00 m2 se odbijajo, površine nad 3, 00 m2 in špalete se določajo posebej</t>
  </si>
  <si>
    <t>v prostorih kjer je podstavek iz drugega materiala ( umetni kamen, keramična obloga, oplesk) se višini slikarije doda 20 % višine podstavka</t>
  </si>
  <si>
    <t xml:space="preserve">za določitev pleskanja oken merimo le ta na notranji strani ometa ali škatle za senčila. </t>
  </si>
  <si>
    <t>Zajeta so krila, okvir in police širine do 35 cm.</t>
  </si>
  <si>
    <t>Dobljeno osnovno kvadraturo pomnožimo s sledečimi koeficienti :</t>
  </si>
  <si>
    <t xml:space="preserve">               - enojna okna     1,45</t>
  </si>
  <si>
    <t xml:space="preserve">               - vezana okna     2,40</t>
  </si>
  <si>
    <t xml:space="preserve">               - dvojna okna      2,90</t>
  </si>
  <si>
    <t>Vrata se merijo od ometa do ometa ( vključno z oblogo ) vsako stran posebej, temu pa se doda  še razvita širina okvirja</t>
  </si>
  <si>
    <t>zastekljene izložbene stene se merijo od ometa do ometa, vsaka stran posebej, dobljeno  površino množimo s sledečimi koeficienti :</t>
  </si>
  <si>
    <t xml:space="preserve">               - za površine stekla do 3,00 m2     0,45</t>
  </si>
  <si>
    <t xml:space="preserve">               - za površine stekla do 5,00 m2     0,30</t>
  </si>
  <si>
    <t xml:space="preserve">               - za površine stekla nad 5,00 m2   0,25</t>
  </si>
  <si>
    <t>XVII.</t>
  </si>
  <si>
    <t>FASADERSKA DELA:</t>
  </si>
  <si>
    <r>
      <rPr>
        <b/>
        <u/>
        <sz val="11"/>
        <rFont val="Arial"/>
        <family val="2"/>
        <charset val="238"/>
      </rPr>
      <t>OPOMBA:</t>
    </r>
    <r>
      <rPr>
        <sz val="11"/>
        <rFont val="Arial"/>
        <family val="2"/>
        <charset val="238"/>
      </rPr>
      <t xml:space="preserve">  Za dopustna odstopanja za pravokotnost in površinsko ravnost fasade veljajo določila po DIN 18202. V ceni upoštevati vse zaključke  na obodnih zidovih in stikih različnih materialov ter vse potrebne kotnike, odkapne robove, bandaže in dodatne ojačitve pri odprtinah. Pri posameznih postavkah fasaderskih del iz tega poglavja mora ponudnik v cenah za enoto mere obvezno zajeti, upoštevati in vkalkulirati še: </t>
    </r>
  </si>
  <si>
    <t>XVII.1.</t>
  </si>
  <si>
    <t xml:space="preserve">Pri izvajanju fasaderskih del je striktno upoštevati navodila izbranih proizvajalcev fasadnih elementov, njihove detajle in obrobe ter zaključke, ki so potrebni za garancijo in predpisano kvaliteto, katero pogojujejo proizvajalčevi parametri in zakonsko predpisani standardi.   </t>
  </si>
  <si>
    <t>XVII.2.</t>
  </si>
  <si>
    <t xml:space="preserve">Izvajalec fasaderskih del pred pričetkom del preveri ravnost površine in njeno tolerančno območje, stanje površine (vlažnost, čistost, homogenost podlage, mastni madeži…) ter napake pred pričetkom del odpraviti. Natezna trdnost podlage mora znašati najmanj 0,08 N/mm2. </t>
  </si>
  <si>
    <t>XVII.3.</t>
  </si>
  <si>
    <t>Izolacija tankoslojne fasade mora ustrezati sledečim parametrom in standardom: SIST EN 12667 (toplotna prevodnost), SIST EN 13501 (odziv na ogenj), SIST EN 1609 in 12087 (vodovpojnost), SIT EN 12086 (difuzijska upornost vodni pari) in DIN 4102/T17 (tališče). Pred pričetkom mora izvajalec uskladiti detajle pritrjevanja odkapnih obrob, pritrjevanje ograj na obrobnih pločevinah in ostale preboje na fasadi. Zrnavost, strukturo tankoslojnih fasadnih ometov in barvo celotnih fasadnih oblog določi in pred izvedbo pismeno potrdi projektant.</t>
  </si>
  <si>
    <t>XVII.4.</t>
  </si>
  <si>
    <t xml:space="preserve">Obložene površine morajo biti vertikalno in horizontalno ravne z ostrimi robovi na stikih sten in na vogalih. Pri prezračevani fasadni oblogi se odprtine nad 1m2 odbijejo v celoti. Pri tankoslojni fasadi veljajo za določanje normativi GNG za fasaderska dela. </t>
  </si>
  <si>
    <t>XIIV.5.</t>
  </si>
  <si>
    <t xml:space="preserve">V fasaderskih delih so zajeta samo dela, katera opravljajo posamezni fasaderji in dela, ki obenem pogojujejo predpisano kvaliteto zaradi izvedbe same: končni sloji fasadnih oblog s pripadajočimi nosilnimi sekundarnimi pod konstrukcijami in površinske obloge; Nosilne podloge (zidovi, montažni zidovi, jeklene primarne konstrukcije, lesene primarne konstrukcije, itd.) so predmet drugih postavk tega popisa. </t>
  </si>
  <si>
    <t>XVII.6.</t>
  </si>
  <si>
    <t>Fasaderji, ki delajo na višini morajo biti zavarovani v skladu z predpisi in zakonom o Varstvo pri delu (vsa varovala, ki služijo za uporabo osebne zaščitne opreme v skladu z SIST EN 354, SIST EN 355, SIST EN 360, SIST EN 362 in Zakonom o varstvu in zdravju pri delu.)</t>
  </si>
  <si>
    <t>XVII.7.</t>
  </si>
  <si>
    <t>FASADE: Določitev po m2 razvite površine; pri čemer se pri kontaktni fasadi z apnenim ometom vse odprtine nad 1 m2 odbijejo v celoti, vse špalete se določajo posebej.</t>
  </si>
  <si>
    <t>XVII.8.</t>
  </si>
  <si>
    <r>
      <rPr>
        <b/>
        <sz val="11"/>
        <rFont val="Arial"/>
        <family val="2"/>
        <charset val="238"/>
      </rPr>
      <t xml:space="preserve">SPLOŠNA DOLOČILA: </t>
    </r>
    <r>
      <rPr>
        <sz val="11"/>
        <rFont val="Arial"/>
        <family val="2"/>
        <charset val="238"/>
      </rPr>
      <t>V ceni vseh postavk, morajo biti zajeta vsa dela, dobava in montaža, osnovni material, pritrdilni in tesnilni material, okovje, zapiralno okovje, ter material za vse zaključke. Izvajalec mora vse mere preveriti na licu mesta in izdelati ustrezno tehnično dokumentacijo in delavniške risbe, ki jih mora potrditi pooblaščeni inženir.
Pri izvedbi, opremi in finalizaciji vseh izdelkov je potrebno upoštevati vse načrte, sheme in tehnične specifikacije. Pred izvedbo in montažo izdelkov je preveriti mere na objektu in v projektu. Vsa eventualna neskladja oz odstopanja je potrebno predhodno razjasniti s projektantom!</t>
    </r>
  </si>
  <si>
    <t>XVII.9.</t>
  </si>
  <si>
    <t>Podkonstrukcija prezračevane fasade mora biti dimenzionirana na mehanske obremenitve za konkretno mesto vgradnje.
Upoštevati je potrebno: 
 - SIST EN 12467  Vlakno-cementne ravne plošče
 - STS ali ETA  Fasadna sidra 
 - STS ali ETA  Betonska sidra 
 - STS  Prezračevani mehansko pritrjeni in lepljeni fasadni sistemi 
V enotni ceni morajo biti zajeta vsa potrebna dela, transporti, prenosi,...</t>
  </si>
  <si>
    <t>Standardi, ki se nanašajo fasaderska dela, oziroma materiale, ki se uporabljajo pri fasaderskih delih.</t>
  </si>
  <si>
    <t>Opomba: Vse standarde za toplotne izolacije gledati standarde vpisane pri zidarskih delih pod izolacije! Vse standarde za stekla gledati pri oknih, vratih!</t>
  </si>
  <si>
    <t>XVII.12.</t>
  </si>
  <si>
    <t>XVII.13.</t>
  </si>
  <si>
    <t>XVII.14.</t>
  </si>
  <si>
    <t>XVII.15.</t>
  </si>
  <si>
    <t>XVII.16.</t>
  </si>
  <si>
    <t>XVII.17.</t>
  </si>
  <si>
    <t>Obešene fasade- Standard za proizvod</t>
  </si>
  <si>
    <t>SIST EN 13830:2003</t>
  </si>
  <si>
    <t>XVII.18.</t>
  </si>
  <si>
    <t>XVII.19.</t>
  </si>
  <si>
    <t>Notranje in zunanje obloge iz masivnega lesa – Značilnosti, ovrednotenje skladnosti in označevanje</t>
  </si>
  <si>
    <t>SIST EN 14915:2013</t>
  </si>
  <si>
    <t>XVII.20.</t>
  </si>
  <si>
    <t>Lesene konstrukcije – Furnirni slojnat les (LVL) za konstrukcije – Zahteve</t>
  </si>
  <si>
    <t>SIST EN 14374:2005</t>
  </si>
  <si>
    <t>OPOMBA: standarde za okovje glej poglavje okna, zasteklitve, senčila, vrata</t>
  </si>
  <si>
    <t>XVII.21.</t>
  </si>
  <si>
    <t>Dekorativni visokotlačni laminati (HPL) – Plošče na osnovi duromernih smol – 7. del: Kompaktni laminati in kompozitni paneli HPL za notranjo in zunanjo oblogo zidov in stropov</t>
  </si>
  <si>
    <t>SIST EN 438-7:2005</t>
  </si>
  <si>
    <t>XVII.22.</t>
  </si>
  <si>
    <t>Kovinski profili-Definicije, zahteve in preskusne metode-2.del:Zunanji omet</t>
  </si>
  <si>
    <t>SIST EN 13568-2:2005</t>
  </si>
  <si>
    <t>XVII.23.</t>
  </si>
  <si>
    <t>Tesnilne mase za nekonstrukcijske stike v stavbah in na sprehajalnih površinah – 1.del: Tesnilne mase za fasade</t>
  </si>
  <si>
    <t>SIST EN 15651-1:2013</t>
  </si>
  <si>
    <t>XVII.24.</t>
  </si>
  <si>
    <t>Specifikacija za zunanje in notranje omete na osnovi organskih veziv</t>
  </si>
  <si>
    <t>XVII.25.</t>
  </si>
  <si>
    <t>Prosojne ploščate večslojne polikarbonatne (PC) plošče za notranje in zunanje strehe, stene in strope – Zahteve in preskusne metode</t>
  </si>
  <si>
    <t>SIST EN 16153:2013</t>
  </si>
  <si>
    <t>Splošna določila za fasaderska dela: (delno povzeto po pogojih ZVKDS RC -  Restavratorski center)</t>
  </si>
  <si>
    <t xml:space="preserve">Fasaderska dela se morajo izvajati po določilih veljavnih tehničnih predpisov in normativov v soglasju z obveznimi standardi. </t>
  </si>
  <si>
    <t>Vgrajeni materiali, ki so potrebni za izvedbo fasade (izolacije, lepila, armatura, malte za temeljni, osnovni in finalni žlahtni nanosi, sidra, ….) morajo po kvaliteti ustrezati določilom veljavnih tehničnih predpisov in standardov.</t>
  </si>
  <si>
    <t xml:space="preserve">Vse površine morajo biti izdelane popolnoma ravno, vertikalno, kjer je potrebno pa horizontalno, poševno ali zaobljeno. Osnovni nanos fasadnega ometa mora dobro nalegati na podlago, zaključni žlahtni omet mora dobro vezati na temeljni nanos. </t>
  </si>
  <si>
    <t>• standardi razlikujejo tri vrste fasade:</t>
  </si>
  <si>
    <t>Posebna opozorila pri izdelavi fasade</t>
  </si>
  <si>
    <t xml:space="preserve">• Temperatura pri izvedbi: vsaj +5° C podlage in zraka ter do + 35° C.
• Izogibamo se delu ob neposrednem osončenju, pri močnem vetru in dežju.
• Dodajanje primesi ali aditivov ni dovoljeno.
• Lepila ne smemo nanašati na fasadne plošče, ki so bile dalj časa (2 tedna) izpostavljene UV sevanju (porumenele ali obledele plošče). Take plošče ponovno obrusimo in odprašimo.
• Pred nanosom naslednjih slojev upoštevamo min. 2 – 3 dnevni čas sušenja (ob temperaturi 20° C) pri čemer je pomembno, da je površina enakomerno suha (brez bolj vlažnih, temnejših lis). </t>
  </si>
  <si>
    <t>Opis dela oziroma splošna navodila pri izdelavi fasadnega predpisanega sistema in vgradnji fasadnih materialov</t>
  </si>
  <si>
    <t xml:space="preserve">PRIPRAVA POVRŠINE IN TERMOIZOLACIJA: </t>
  </si>
  <si>
    <t xml:space="preserve">• priprava vsega izolacijskega materiala s prenosom do mesta vgraditve in priprava podlage: Za lepljenje je primerna vsaka podlaga, ki jo opisuje standard. Take podlage imajo največ 1 cm velike neravnine na 4 m. Upoštevamo protipožarne predpise veljavnih gradbenih norm. Pri gladkih podlagah (npr.: beton) nanesemo lepilo po celotni površini z zobato gladilko z najmanj 12 mm širokimi utori in zobmi. </t>
  </si>
  <si>
    <r>
      <rPr>
        <b/>
        <sz val="11"/>
        <rFont val="Arial"/>
        <family val="2"/>
        <charset val="238"/>
      </rPr>
      <t xml:space="preserve">Priprava zidu: </t>
    </r>
    <r>
      <rPr>
        <sz val="11"/>
        <rFont val="Arial"/>
        <family val="2"/>
        <charset val="238"/>
      </rPr>
      <t>Zid očistimo nečistoč, z dleti ali sekirico odstranimo betonske plombe, slabo malto, opečne vključke. Omedemo ali spihamo prah in zid navlažimo tako, da vlago vpije.</t>
    </r>
  </si>
  <si>
    <t>• Vsi priključki, zaključki, preboji in detajli so planirani tako, da so izvedljivi in vodotesni na zatekanje meteornih vod. Zaključni sloj mora biti prekinjen na gradbenih stikih, kjer bi lahko prihajalo do dilatacijskega delovanja. Zaključne sloje ni priporočljivo nanašati na horizontalne podlage, kjer se zadržujejo meteorne vode.</t>
  </si>
  <si>
    <t xml:space="preserve">• naprava izolacije po opisu v posameznih standardu: Po smernicah je pri novogradnjah na opečne in penobetonske zidake za kontaktne fasade z apnenim ometom obvezno lepljenje in  dodatno sidranje do višine 3 etaž, pri čemer mora biti zagotovljena kvaliteta v skladu s tehničnimi navodili proizvajalca termo izolacijskih plošč za tovrstno fasado. </t>
  </si>
  <si>
    <t xml:space="preserve">APNENI GROBI FASADNI OMET: </t>
  </si>
  <si>
    <r>
      <rPr>
        <b/>
        <sz val="11"/>
        <rFont val="Arial"/>
        <family val="2"/>
        <charset val="238"/>
      </rPr>
      <t>Materiali</t>
    </r>
    <r>
      <rPr>
        <sz val="11"/>
        <rFont val="Arial"/>
        <family val="2"/>
        <charset val="238"/>
      </rPr>
      <t xml:space="preserve">
</t>
    </r>
    <r>
      <rPr>
        <b/>
        <sz val="11"/>
        <rFont val="Arial"/>
        <family val="2"/>
        <charset val="238"/>
      </rPr>
      <t>Pesek:</t>
    </r>
    <r>
      <rPr>
        <sz val="11"/>
        <rFont val="Arial"/>
        <family val="2"/>
        <charset val="238"/>
      </rPr>
      <t xml:space="preserve"> Za pripravo malt, ki so vidne (nebeljene) in dopolnjujejo originalno stanje, je potrebno pozorno izbrati ustrezno barvo in granulat peska, ki naj bo čim bolj podoben originalu. Če je v originalu pran rečni pesek, je priporočljivo dodati tudi del tega peska iz bližnjih vodotokov. Za pripravo ustreznih malt glej Navodilo – priprava peska. Izdelani so 3 različni vzorci obrizga, z malto iz peska različnih odtenkov in granulata 0-4 (6 volumnov) in 4-10 (1 volumen). Vsaki fasadi se prilagajamo z ustreznim tonom peska.</t>
    </r>
  </si>
  <si>
    <r>
      <rPr>
        <b/>
        <sz val="11"/>
        <rFont val="Arial"/>
        <family val="2"/>
        <charset val="238"/>
      </rPr>
      <t xml:space="preserve">Vezivo: </t>
    </r>
    <r>
      <rPr>
        <sz val="11"/>
        <rFont val="Arial"/>
        <family val="2"/>
        <charset val="238"/>
      </rPr>
      <t>živo apno (ali žgano apno, tj. apno, ki še ni ugašeno).</t>
    </r>
  </si>
  <si>
    <r>
      <rPr>
        <b/>
        <sz val="11"/>
        <rFont val="Arial"/>
        <family val="2"/>
        <charset val="238"/>
      </rPr>
      <t xml:space="preserve">Malta iz živega apna: </t>
    </r>
    <r>
      <rPr>
        <sz val="11"/>
        <rFont val="Arial"/>
        <family val="2"/>
        <charset val="238"/>
      </rPr>
      <t>Ta tip malte je primeren za zidanje, popravilo zidov, grobo ometavanje in pripravo podložnih slojev. Volumensko razmerje apno : pesek = 1 : 7. Polovica peska se razgrne po tleh, nanj se naloži vse živo apno, ki naj bo drobljeno v enakomerno velike kose. Za malte so najprimernejši kosi ca 1cm, za zidanje lahko tudi večji. Prekrije se z ostalim peskom ter z vrha nalije vodo (ca 3 vedra, odvisno od količine pripravljenega materiala). Kup naj bo oblikovan tako, da ima na vrhu ravno ploskev, ki se med nalivanjem vode korigira, da voda steka v notranjost. Apno se začne »kuhati« v pesku, nastajajo razpoke, sprošča se vročina. Pred uporabo naj leži 3-4 dni. Ob pripravi malte se s kupa zajema enakomerno količino peska in apna ter meša s primerno količino vode.</t>
    </r>
  </si>
  <si>
    <t>Ometavanje: 
Ometavamo vedno na navlaženo podlago, vendar navlaženo tako, da se vlaga vpije v malto in zid. Voda ne sme biti na površini, s tem je sprijemljivost onemogočena. Voda je lahko tudi apnena.
Z živoapneno malto enakomerno omečemo zid, počakamo vsaj 1 dan da se posuši, nato najglobje dele zidu omečemo ponovno. Izravnavanje ponavljamo vse dokler ni podlaga izravnana z ostalo fasado. Obrizg nanašamo enakomerno na dele, kjer je omet izpran, originalne zaplate ometa pustimo vidne. Kadar ometavamo nov  zid, prekrijemo s tankim slojem celotno površino.
Ometavamo vedno pri temperaturi med +7 in +20 ˚C, taka temperatura naj bo še vsaj 3 tedne po ometavanju. V primeru močnega vetra ali povišane temperature se sušenje apnenega ometa, ki je za trdnost bistvena, prehitro zaključi. Zato med sušenjem omet tudi pršimo z vodo, najbolje z apneno vodo. Gradbene odre zastremo z juto, ki jo prav tako v primeru višje temperature in vetra vlažimo.</t>
  </si>
  <si>
    <t>ZARIBAN IN ROČNO ZALIKAN FINI APNENI OMET:</t>
  </si>
  <si>
    <r>
      <rPr>
        <b/>
        <sz val="11"/>
        <rFont val="Arial"/>
        <family val="2"/>
        <charset val="238"/>
      </rPr>
      <t>Pesek:</t>
    </r>
    <r>
      <rPr>
        <sz val="11"/>
        <rFont val="Arial"/>
        <family val="2"/>
        <charset val="238"/>
      </rPr>
      <t xml:space="preserve"> Za izvedbo fasade v finem zaribanem ometu, je potrebno pozorno izbrati ustrezno barvo in granulat peska, ki naj bo čim bolj podoben originalu. Za vzorec je pripravljena malta iz peska granulata 0–4 za podlago in presejan pesek 0–2 za zaključni sloj. Pesek ne sme biti umazan, s primesmi gline ali zemlje, in ne sme vsebovati prevelike količine prahu (»0«). Pred pripravo se preseje na želeno granulacijo, ki mora biti raznovrstna, to je brez prevlade ene same frakcije. LAHKO SE PRIPRAVI ŽE USTREZNA POLPRIPRAVLJENA MEŠANICA.</t>
    </r>
  </si>
  <si>
    <r>
      <rPr>
        <b/>
        <sz val="11"/>
        <rFont val="Arial"/>
        <family val="2"/>
        <charset val="238"/>
      </rPr>
      <t xml:space="preserve">Vezivo: </t>
    </r>
    <r>
      <rPr>
        <sz val="11"/>
        <rFont val="Arial"/>
        <family val="2"/>
        <charset val="238"/>
      </rPr>
      <t>Gašeno apno pridobimo z gašenjem živega apna. Gašeno apno naj bo čim starejše in uležano, najmanj 3 mesece, priporočeno vsaj 1 leto. Med uležavanjem ne sme zamrzniti. Pred pripravo se preveri, ali je apno dovolj čisto in brez večjih grudic. Sicer se mora presejati skozi 2 mm sito, odvisno od finosti malte.</t>
    </r>
  </si>
  <si>
    <r>
      <rPr>
        <b/>
        <sz val="11"/>
        <rFont val="Arial"/>
        <family val="2"/>
        <charset val="238"/>
      </rPr>
      <t>Malta iz gašenega apna:</t>
    </r>
    <r>
      <rPr>
        <sz val="11"/>
        <rFont val="Arial"/>
        <family val="2"/>
        <charset val="238"/>
      </rPr>
      <t xml:space="preserve"> Malta iz gašenega apna se uporablja za izvedbo zaključnih ometov, dekorativnih ometov, štukatur itd. Običajno razmerje gašeno apno : pesek = 1 : 2,5 ali 1 : 3, ki pa jo izkušeni izvajalec lahko prilagaja. Debelina plasti ometa je največ 1,5 cm oziroma trikratna debelina največjih zrn peska v malti. Vode se v malto dodaja čim manj! Boljše od navadne vode je dodajanje apnene vode. Bolj so malte fine (npr. štukmarmor), več je v njih veziva.</t>
    </r>
  </si>
  <si>
    <r>
      <rPr>
        <b/>
        <sz val="11"/>
        <rFont val="Arial"/>
        <family val="2"/>
        <charset val="238"/>
      </rPr>
      <t xml:space="preserve">Ometavanje: </t>
    </r>
    <r>
      <rPr>
        <sz val="11"/>
        <rFont val="Arial"/>
        <family val="2"/>
        <charset val="238"/>
      </rPr>
      <t xml:space="preserve">
Ometavamo vedno na navlaženo podlago, vendar tako navlaženo, da se vlaga vpije v malto in kamen. Voda ne sme biti na površini, s tem je sprijemljivost onemogočena. Voda, s katero vlažimo zid, je lahko tudi apnena. Ometavamo v dveh slojih. Podložni sloj je iz peska 0–4, ki mu dodamo gašeno apno v razmerju apno : pesek = 1 : 3 ali malta iz živega apna (po navodilih priprave te malte). Zid enakomerno omečemo, počakamo vsaj 1 dan, da se posuši, če je možno pa čim dlje. Nato vdolbine zidu omečemo ponovno. Izravnavanje ponavljamo, vse dokler ni podlaga izravnana z ostalo fasado. Debelina posameznega sloja ometa je 3x debelina največjih zrn peska. Pri granulaciji peska 0–4 torej 12 mm.
Zaključni sloj je nanešen v enakomerni debelini ca 2–3 mm. Zariban omet nanašamo z žlico in ga na koncu enakomerno zaribamo z leseno gladilko.
Zalikan omet nanašamo z zidarsko žlico, s katero tudi zalikamo površino do željene oblike – z vidnimi potezami žlice ali v povsem gladko površino.
Uspeh izvedbe je v kakovosti negovanja, čim počasnejšem strjevanju in klimatskih pogojih - temperatura ne sme pasti pod 7 ali narasti preko 20 ºC vsaj 3 tedne. Vse obdobje negovanja ometa naj bo omet zaščiten pred dežjem, vetrom in soncem s tkanino, ki jo je možno ob nepredvideni spremembi temperature vlažiti in s tem prilagajati mikroklimo. Ko se omet suši, se ga dodatno vlaži z enakomernim pršenjem, najbolje z apneno vodo.</t>
    </r>
  </si>
  <si>
    <t>Pritrdilni elementi morajo biti izdelani brez toplotnega mostu. Za sidranje izdelati ustrezno predpisano odprtino z predpisanim sidrom Iz odprtin je potrebno odstraniti prah iz vrtine z močnim vpihom. Vstavljeno sidro pokriti z izolacijskim vložkom.</t>
  </si>
  <si>
    <t>Standardi za fasaderska dela vsebujejo poleg izdelave same po opisu v posameznem standardu še vsa potrebna pomožna dela zlasti :</t>
  </si>
  <si>
    <t>• prenos vode za močenje zidov, premeščanje maltark in občasno mešanje fasadne malte, dodajanje materiala in orodja</t>
  </si>
  <si>
    <t>KAMNOSEŠKA DELA:</t>
  </si>
  <si>
    <r>
      <rPr>
        <b/>
        <u/>
        <sz val="11"/>
        <rFont val="Arial"/>
        <family val="2"/>
        <charset val="238"/>
      </rPr>
      <t>OPOMBA:</t>
    </r>
    <r>
      <rPr>
        <b/>
        <sz val="11"/>
        <rFont val="Arial"/>
        <family val="2"/>
        <charset val="238"/>
      </rPr>
      <t xml:space="preserve"> </t>
    </r>
    <r>
      <rPr>
        <sz val="11"/>
        <rFont val="Arial"/>
        <family val="2"/>
        <charset val="238"/>
      </rPr>
      <t xml:space="preserve">Pri izvajanju del iz poglavja "Naravni in umetni kamen" je upoštevati vsa pripravljalna dela, pomožna dela zaključna dela. Pri posameznih postavkah iz tega poglavja mora ponudnik v cenah za enoto mere obvezno zajeti, upoštevati in vkalkulirati še: </t>
    </r>
  </si>
  <si>
    <t>Pred polaganjem  kamna na stene  je predhodno pregledati stene in izvesti potrebna preddela; betonske stene  očistiti  emulzij  od premazov opažev, pregledati vertikalnost sten. Pred polaganjem kamna po tlakih v cementno  malto ali lepilo  je preveriti stanje talne hidroizolacije, pri polaganju pa dela izvajati tako, da se le-ta ne poškoduje.</t>
  </si>
  <si>
    <t>Polaganje kamnite obloge ob vodovodnih  in elektro priključkih izvesti , tako da so stiki pokriti s rozetami .</t>
  </si>
  <si>
    <t>Pred polaganjem izvajalec skupaj z vodjo nadzora pregleda površine za oblaganje in določi lokacije oblaganja sten in tlaka. Površine odprtin do 0,50 m2 , ki se ne oblagajo, ampak se oblaganje vrši ob  odprtinah, se ne odbijajo. Okenske odprtine do 1m2 se ne odbijajo, špalete se ne določajo posebej, vratne odprtine se odbijejo nad 1m2.</t>
  </si>
  <si>
    <t>Pred polaganjem obloge izvajalec obvezno z vodjo nadzora in vodjo projekta določi način, smer in vzorec polaganja. Fuge med posameznimi formati se obdelajo: s hitrovezočo cementno fugirno maso proizvedeno po SIST  EN 1388 - minimalno širino fug (pri večjih dim ploščic)  vsaj 6 mm , oziroma:  širina fuge v notranjih prostorih vsaj 1% od daljše dimenzije ploščice, pri zunanjih oblogah pa najmanj 2 % od daljše stranice ploščice. Vse izbrane formate pred polaganjem pisno potrdi vodja projekta.</t>
  </si>
  <si>
    <t xml:space="preserve">Na mestu mokrih prostorov se keramika lepi na tesnilno maso vodne emulzije na osnovi kavčuk/bitumna ali kavčuk butila  (3 x nanos), za podlogo se uporabijo vlagoodporne plošče. Kakovostna stopnja fugiranja v mokrih prostorih je Q2.  </t>
  </si>
  <si>
    <t>Pri polaganju kamnitih oblog je obvezno potrebno upoštevati sledeče splošne pogoje:
¨ Minimalni izvedbeni pogoji za vgradnjo oblog:
¨ Izvedeni tlak se lahko mehansko obremeni po ca. 3 do 4 dneh.
¨ Temperatura podlage min. 10°C oz. 3°C nad temperaturo rosišča, temperatura zraka v prostoru min.10°C.
¨ V primeru izvedbe emulzijskih epoksidnih sistemov: Temperatura podlage min. 15°C oz. 3°C nad temperaturo rosišča, temperatura zraka v prostoru min.15°C.
¨ Relativna vlaga zraka v prostoru max. 75%.
¨ Vsebnost vlage v cementni podlagi do 4,5% CM.
¨ Oprijemna trdnost podlage ³ 1,5 N/mm2.
¨ Tlačna trdnost AB podlage ³ 25 N/mm2.
¨ Tlačna trdnost cementnega estriha ³ 30 N/mm2.
¨ Ravnost osnovne podlage v skladu z DIN EN 18202 (tabela 3).
¨ Upoštevati je potrebno navodila iz tehničnih listov o produktih in priložena priporočila v zadnji izdaji izbranega proizvajalca.  Izgled in stopnjo protidrsnosti je potrebno na  osnovi vzorca predhodno pisno potrditi s strani vodje nadzora in vodje projekta.
¨ Obvezna ustreznost materialov za uporabo v prehrambeni industriji.
¨ Obvezna ustreznost materialov za uporabo v bivalnih prostorih.
¨ Obvezna je izvedba opisanega sistema, vendar poljubnega proizvajalca.</t>
  </si>
  <si>
    <t>Splošna določila za kamnoseška dela :</t>
  </si>
  <si>
    <t>Splošna določila :</t>
  </si>
  <si>
    <t xml:space="preserve">Kamnoseška dela morajo biti izvršena po določilih veljavnih normativov in v soglasju s tehničnimi pogoji za </t>
  </si>
  <si>
    <t>oblaganje z naravnim kamnom. Potrebni materiali za ta dela morajo po kvaliteti prav tako ustrezati</t>
  </si>
  <si>
    <t xml:space="preserve">določilom veljavnih standardov. </t>
  </si>
  <si>
    <t>Za izvršitev kamnoseških del se uporabljajo obstoječi odri na objektu. V primeru, da so za izvršitev kamnoseških del</t>
  </si>
  <si>
    <t>potrebni posebni odri, se ti določajo posebej.</t>
  </si>
  <si>
    <t>Standardizirani opisi za kamnoseška dela vsebujejo:</t>
  </si>
  <si>
    <t xml:space="preserve">                                         - izvršitev kooperantske / obrtniške/ storitve</t>
  </si>
  <si>
    <t xml:space="preserve">                                         - zidarsko pomoč kooperantu</t>
  </si>
  <si>
    <t xml:space="preserve">                                         - ostale manipulativne stroške</t>
  </si>
  <si>
    <t>Opis storitve kooperanta /obrtnika/ :</t>
  </si>
  <si>
    <t>Storitev kooperanta obsega, če ni s pogodbo drugače določeno:</t>
  </si>
  <si>
    <t xml:space="preserve">                                          - snemanje potrebnih izmer na objektu</t>
  </si>
  <si>
    <t xml:space="preserve">                                          - pregled, čiščenje in pranje podlog</t>
  </si>
  <si>
    <t xml:space="preserve">                                          - oznaka višin in postavljanje potrebnih letev</t>
  </si>
  <si>
    <t xml:space="preserve">                                          - dobava osnovnega in pomožnega materiala za napravo malt</t>
  </si>
  <si>
    <t xml:space="preserve">                                          - delo v delavnici in na objektu z dajatvami</t>
  </si>
  <si>
    <t xml:space="preserve">                                          - prevoz materiala in izdelkov na objekt z nakladanjem, ekspeditom, razkladanjem,</t>
  </si>
  <si>
    <t xml:space="preserve">                                            skladiščenjem in notranjim prenosom materiala do mesta vgraditve</t>
  </si>
  <si>
    <t xml:space="preserve">                                          - čiščenje in zavarovanje izdelkov po izvršenem delu</t>
  </si>
  <si>
    <t xml:space="preserve">                                           - naprava vseh podlag do višine 2-3 cm izpod spodnje ravnine kamnitih plošč</t>
  </si>
  <si>
    <t xml:space="preserve">                                           - odbijanje ometov za zidne obloge ter podstavke /cokli/ iz naravnega kamna z dovršitvijo</t>
  </si>
  <si>
    <t xml:space="preserve">                                             ometa po zaključnih kamnoseških delih</t>
  </si>
  <si>
    <t xml:space="preserve">                                           - zaključno čiščenje kamnoseških izdelkov pred predajo objekta</t>
  </si>
  <si>
    <t xml:space="preserve">               - tlaki in obloge se določajo po m2 vidne površine, odprtine do 0,30 m2 se ne odbijajo</t>
  </si>
  <si>
    <t xml:space="preserve">               - stopnice, podstavki do 0,15 m1, pragovi, venci, police in bankine,… se določajo od m1</t>
  </si>
  <si>
    <t xml:space="preserve">                 merjeno po najdaljšem vidnem robu obloge</t>
  </si>
  <si>
    <t xml:space="preserve">               - posamezni izdelki se določajo posamezno.</t>
  </si>
  <si>
    <t>MIZARSKA DELA:</t>
  </si>
  <si>
    <r>
      <rPr>
        <b/>
        <u/>
        <sz val="11"/>
        <rFont val="Arial"/>
        <family val="2"/>
        <charset val="238"/>
      </rPr>
      <t>OPOMBA:</t>
    </r>
    <r>
      <rPr>
        <sz val="11"/>
        <rFont val="Arial"/>
        <family val="2"/>
        <charset val="238"/>
      </rPr>
      <t xml:space="preserve"> Pri izvajanju mizarskih del je upoštevati vsa pripravljalna dela, pomožna dela zaključna dela. Pri posameznih postavkah mizarskih del iz tega poglavja mora ponudnik v cenah za enoto mere obvezno zajeti, upoštevati in vkalkulirati še: </t>
    </r>
  </si>
  <si>
    <t xml:space="preserve">Pri izdelavi mizarskih del mora ponudnik ali izvajalec upoštevati vse detajle in smernice iz načrta notranje opreme in ostala navodila projektanta. Eventualne delavniške načrte izdela izvajalec v skladu z načrtom notranje opreme. V ceno za enoto mere morajo biti vračunani stroški za izdelavo delavniških načrtov ter detajlov za izvedbo posameznih mizarskih elementov in izdelava predizmer na objektu. Oprema in pohištvo, kupljeno pri poljubnih dobaviteljih (ali izdelano enakovredno po meri), zmontirano na licu mesta; vse v barvah po barvni lestvici, ki mora ustrezati sledečim parametrom in načinu obdelave. </t>
  </si>
  <si>
    <t xml:space="preserve">Pred izvedbo - montažo notranjega stavbnega pohištva je z izvajalcem gradbenih del ali vodjo nadzora potrebno uskladiti mere posameznih odprtin za okna in vrata. </t>
  </si>
  <si>
    <t xml:space="preserve">Ključavnice po notranji opremi (glej posamezne načrte) so vezana na varnostni sistem, zato se je pred izdelavo le teh potrebno posvetovati z izvajalcem in dobaviteljem varnostnega sistema in opreme (ključavnice, način zapiranja in zaklepanja, varnostni ključi, centralni sistem in podobno).   </t>
  </si>
  <si>
    <t xml:space="preserve">Pri polaganju lesenih talnih oblog in parketa je obvezno potrebno upoštevati sledeče pogoje:
• Vlaga v podlagi ne sme presegati 2,00 %
• Relativna vlaga v prostoru med 45 in 65 %
• Temperatura v prostoru od 18 do 24°C. </t>
  </si>
  <si>
    <t>Pri izdelavi mizarskih del je upoštevati detajle in sheme PZI projekta in posamezne kosovnice. Izvajalec je dolžan pred montažo stavbnega pohištva/vrat le te predati v pregled vodji nadzora in od njega pridobiti pisno soglasje. Notranje stropne in stenske obloge ter notranja vrata so predmet notranje opreme, kar pomeni, da se v času izdelave PZI načrta za ta segment količine in opis lahko še spremenijo!</t>
  </si>
  <si>
    <t xml:space="preserve">V ceno za enoto mere morajo biti vračunani stroški za izdelavo delavniških načrtov ter detajlov za izvedbo posameznih konstrukcijskih elementov in izdelava predizmer na objektu.  </t>
  </si>
  <si>
    <t>Splošna določila za mizarska dela:</t>
  </si>
  <si>
    <t>Mizarska dela morajo biti izvršena po določilih veljavnih normativov in v soglasju z obveznimi standardi.</t>
  </si>
  <si>
    <t>Materiali  za ta dela in vgradnjo okovja morajo po kvaliteti ustrezati določilom veljavnih standardov.</t>
  </si>
  <si>
    <t>Standardi za mizarska dela  vsebujejo :</t>
  </si>
  <si>
    <t>zidarsko /težaško/ pomoč kooperantu</t>
  </si>
  <si>
    <t>Za montažo mizarskih izdelkov in del se uporabljajo obstoječi odri na objektu. V primeru, da so za montažo mizarskih izdelkov potrebni drugi odri, se ti določajo posebej.</t>
  </si>
  <si>
    <t>Storitev  kooperanta obsega, če ni s pogodbo določeno drugače določeno:</t>
  </si>
  <si>
    <t>dobava osnovnega in pomožnega materiala ter okovja</t>
  </si>
  <si>
    <t>naprava izdelkov in montaža materiala z dajatvami</t>
  </si>
  <si>
    <t>pobarvanje izdelkov s firnežem iz lanenega olja</t>
  </si>
  <si>
    <t>zasteklitev z ravnim 2 in 3 mm steklom, lakiranje in zaščita izdelkov s suhomontažne izvedbe</t>
  </si>
  <si>
    <t>prevoz izdelkov na objekt z nakladanjem in ekspeditom</t>
  </si>
  <si>
    <t>čiščenje izdelkov po izvršeni montaži in podobno</t>
  </si>
  <si>
    <t>Opis zidarske/težaške/ pomoči :</t>
  </si>
  <si>
    <t>razkladanje, skladiščenje in notranji prenosi izdelkov do mesta vgraditve</t>
  </si>
  <si>
    <t>vzidava izdelkov oziroma slepih okvirjev</t>
  </si>
  <si>
    <t>naprava podlog za notranje okenske police</t>
  </si>
  <si>
    <t>snemanje in obešanje okenskih kril med gradnjo</t>
  </si>
  <si>
    <t>čiščenje izdelkov pred oddajo objekta in podobno</t>
  </si>
  <si>
    <t>Določitev mizarskih del :</t>
  </si>
  <si>
    <t>okna in vrata standardnih mer se določajo posamezno, okna, vrata in ostali izdelki nestandardnih mer pa od m2 izdelka, merjeno po zunanjem obodu okvirja, pri vratih se kotno železo določajo posebej</t>
  </si>
  <si>
    <t>senčila nestandardnih mer se določajo od m2 modularnega okna povečanega za  standardno višino omarice, lesene polkne pa od m2 okna merjeno po zunanjem obodu</t>
  </si>
  <si>
    <t>ostali izdelki in doplačila po dejansko izvršenih količinah po opisu v posamezni postavki</t>
  </si>
  <si>
    <t>Standardi, ki se nanašajo mizarska dela, oziroma materiale, ki se uporabljajo pri mizarskih delih.</t>
  </si>
  <si>
    <t>OP.: standarde za okovje glej poglavje okna, zasteklitve, senčila, vrata</t>
  </si>
  <si>
    <t>STEKLARSKA DELA:</t>
  </si>
  <si>
    <r>
      <rPr>
        <b/>
        <u/>
        <sz val="11"/>
        <rFont val="Arial"/>
        <family val="2"/>
        <charset val="238"/>
      </rPr>
      <t>OPOMBA:</t>
    </r>
    <r>
      <rPr>
        <b/>
        <sz val="11"/>
        <rFont val="Arial"/>
        <family val="2"/>
        <charset val="238"/>
      </rPr>
      <t xml:space="preserve"> </t>
    </r>
    <r>
      <rPr>
        <sz val="11"/>
        <rFont val="Arial"/>
        <family val="2"/>
        <charset val="238"/>
      </rPr>
      <t xml:space="preserve">Pri izvajanju steklarskih del je upoštevati vsa pripravljalna dela, pomožna dela zaključna dela. Pri posameznih postavkah iz tega poglavja mora ponudnik v cenah za enoto mere obvezno zajeti, upoštevati in vkalkulirati še: </t>
    </r>
  </si>
  <si>
    <t xml:space="preserve">Pri izdelavi steklarskih del mora ponudnik ali izvajalec upoštevati vse detajle in smernice iz načrta notranje opreme in ostala navodila projektanta. Eventualne delavniške načrte izdela izvajalec v skladu z načrtom notranje opreme. V ceno za enoto mere morajo biti vračunani stroški za izdelavo delavniških načrtov ter detajlov za izvedbo posameznih elementov in izdelava predizmer na objektu. Steklo in oprema steklenih izdelkov (aluminij, inox, ....), kupljeno pri poljubnih dobaviteljih (ali izdelano enakovredno po meri), zmontirano na licu mesta; vse v barvah po barvni lestvici ali izboru projektanta, ki mora ustrezati izbranim parametrom in prepisanemu načinu obdelave. </t>
  </si>
  <si>
    <t xml:space="preserve">Pred izvedbo - montažo notranjega steklenega stavbnega pohištva je z izvajalcem gradbenih del ali vodjo nadzora potrebno uskladiti mere posameznih odprtin za okna in vrata. </t>
  </si>
  <si>
    <t xml:space="preserve">Pri izdelavi mizarskih del je upoštevati detajle in sheme PZI projekta in posamezne kosovnice. Izvajalec je dolžan pred montažo steklenega stavbnega pohištva/vrat le te predati v pregled vodji nadzora in od njega pridobiti pisno soglasje. </t>
  </si>
  <si>
    <t xml:space="preserve">Izdelava predizmer na objektu, meritve, pridobitve in dostava izjav o ustreznosti ter ustreznih certifikatov mora biti zajeta v ceno izdelave prefabrikatov in posameznih izdelkov. </t>
  </si>
  <si>
    <t xml:space="preserve">Skladiščenje materiala, tehnike in prefabrikatov na gradbišču do dokončne montaže, odstranjevanje odpadnega materiala in smeti ter stroške za komunalne takse je upoštevati v skladu s zahtevami popisa (v ceni/E.M.). </t>
  </si>
  <si>
    <t xml:space="preserve">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t>
  </si>
  <si>
    <t xml:space="preserve">Pred dokončnim pričetkom izdelave elementov v delavnici morajo biti s strani vodje projekta in vodje nadzora dokončno pismeno potrjeni vsi detajli, videz in barva, odprtine oken in vrat, obdelava vidnega betona in eventualni foto vzorci. </t>
  </si>
  <si>
    <t>Splošna določila za steklarska dela:</t>
  </si>
  <si>
    <t>Steklarska dela morajo biti izvršena po določilih veljavnih normativov in v soglasju z obveznimi standardi za ta dela.</t>
  </si>
  <si>
    <t>Potrebni materiali za ta dela morajo po kvaliteti prav tako ustrezati določilom veljavnih standardov.</t>
  </si>
  <si>
    <t>Za izvršitev steklarskih del se uporabljajo obstoječi odri na objektu. V primeru, da so za izvršitev steklarskih del potrebni drugi odri, se ti določajo posebej.</t>
  </si>
  <si>
    <t>Standardizirani opisi del za steklarska dela vsebujejo:</t>
  </si>
  <si>
    <t xml:space="preserve">                     - izvršitev kooperacijske /obrtniške/ storitve</t>
  </si>
  <si>
    <t xml:space="preserve">                     - zidarsko /težaško/ pomoč kooperantu</t>
  </si>
  <si>
    <t xml:space="preserve">                     - ostale manipulativne stroške</t>
  </si>
  <si>
    <t>Opis storitve kooperanta /obrtnika :</t>
  </si>
  <si>
    <t>Storitev kooperanta obsega, če ni s pogodbo drugače določeno :</t>
  </si>
  <si>
    <t xml:space="preserve">                      - snemanje potrebnih izmer na objektu</t>
  </si>
  <si>
    <t xml:space="preserve">                      - snemanje in ponovno obešanje kril, pregled utorov in čiščenje istih /čiščenje malte in betona mora biti</t>
  </si>
  <si>
    <t xml:space="preserve">                         izvršeno predhodno/</t>
  </si>
  <si>
    <t xml:space="preserve">                       - dvakratno firnežiranje utorov pri zasteklitvi v betonu in železu</t>
  </si>
  <si>
    <t xml:space="preserve">                       - dobava osnovnega in pomožnega materiala</t>
  </si>
  <si>
    <t xml:space="preserve">                       - odbiranje stekla, rezanje, pričvrstitev in kitanje ali letvanje z dajatvami</t>
  </si>
  <si>
    <t xml:space="preserve">                       - prevoz materiala in izdelkov na objet z nakladanjem, ekspeditom, razkladanjem, skladiščenjem in </t>
  </si>
  <si>
    <t xml:space="preserve">                         notranjim prenosom materiala do mesta vgraditve</t>
  </si>
  <si>
    <t xml:space="preserve">                       - odstranitev steklenih in drugih odpadkov po izvršenem delu</t>
  </si>
  <si>
    <t xml:space="preserve">                       - čiščenje malte in betona iz žlebov vseh vrst izdelkov, ki se steklijo</t>
  </si>
  <si>
    <t>XVIII.</t>
  </si>
  <si>
    <t>DVIGALO:</t>
  </si>
  <si>
    <t>XVIII.1.</t>
  </si>
  <si>
    <t xml:space="preserve">SPLOŠNA DOLOČILA
Dvigalo je načrtovano in izdelano skladno s standardom SIST EN81-1 in skladno s Pravilnikom o varnosti dvigal (Ur. List RS št. 83/07). Po končani montaži dvigala priglašeni organ opravi končni pregled in izda certifikat. Pri izvedbi in montaži dvigal je upoštevati predpisano kvaliteto in že izdelane načrte, zato je tip dvigala določen na podlagi le tega. Pri montaži je upoštevati vsa pripravljalna dela, pomožna in zaključna dela. Pri posameznih postavkah ob izvedbi in montaži dvigalnih naprav iz tega poglavja mora ponudnik v cenah za enoto mere obvezno zajeti, upoštevati in vkalkulirati še: </t>
  </si>
  <si>
    <t>XVIII.2.</t>
  </si>
  <si>
    <t xml:space="preserve">Dvigalo mora biti narejeno v skladu s Pravilnikom o varnosti dvigal in standardi SIST EN 81-1, SIST EN 81-1 A2, SIST EN 81-1 AC, SIST EN 81-28, SIST EN 81-2, SIST EN 81-2 A2, SIST EN 81-2 AC in SIST EN 81-3.
Monterji, ki delajo na višini morajo biti zavarovani v skladu z predpisi in zakonom o Varstvo pri delu (vsa varovala, ki služijo za uporabo osebne zaščitne opreme v skladu z SIST EN 354, SIST EN 355, SIST EN 360, SIST EN 362 in Zakonom o varstvu in zdravju pri delu). </t>
  </si>
  <si>
    <t>XVIII.3.</t>
  </si>
  <si>
    <t>Vsa sidra in zunanji kovinski elementi so vroče cinkani in finalno prašno barvani V RAL lestvici v tonu. Vse jeklene nosilne konstrukcije morajo biti po kočani izdelavi pregledane s strani pooblaščene organizacije, ki preveri kvaliteto zvarov, spojev, barvnega nanosa in o tem izdela pisno poročilo. Stroške izdelave in pregleda je vkalkulirati v ceno E.M.
Za vsako napravo je potrebno izdelati poizkusne zagone, teste in o tem izdelati pisno poročilo, kar je zajeti v ceno.</t>
  </si>
  <si>
    <t>XIX.</t>
  </si>
  <si>
    <t>RAZNA OBRTNIŠKA DELA:</t>
  </si>
  <si>
    <t>XIX.1.</t>
  </si>
  <si>
    <r>
      <rPr>
        <b/>
        <sz val="11"/>
        <rFont val="Arial"/>
        <family val="2"/>
        <charset val="238"/>
      </rPr>
      <t>SPLOŠNA DOLOČILA</t>
    </r>
    <r>
      <rPr>
        <sz val="11"/>
        <rFont val="Arial"/>
        <family val="2"/>
        <charset val="238"/>
      </rPr>
      <t xml:space="preserve">
V ceni vseh postavk, morajo biti zajeta vsa dela, dobava in montaža, osnovni material, pritrdilni material.
Gasilska oprema in tesnjenje prehodov instalacij skozi stene in plošče morajo biti izvedeni po navodilih študije požarne varnosti.</t>
    </r>
  </si>
  <si>
    <t>D.</t>
  </si>
  <si>
    <t>OPREMA:</t>
  </si>
  <si>
    <t xml:space="preserve">SPLOŠNA DOLOČILA - OPREMA
Za vsako postavko je potrebno upoštevati izdelavo, dobavo in montažo elementov opreme vključno z vsemi transporti, testiranji in dokazili o kakovosti. Ponudnik mora k ponudbi  priložiti spričevala neodvisnih organov, ki potrjujejo da ima ponudnik zagotovljeno kakovost vezano na: </t>
  </si>
  <si>
    <t>1.1.</t>
  </si>
  <si>
    <t>a. varjenje kovinskih konstrukcij, skladno z EN 1090-1
b. uveden sistem ravnanja z okoljem SIST ISO 14001, ali enakovredno
Sistemi zagotavljanje kakovosti morajo temeljiti na ustrezni seriji evropskih standardov, potrjenih s strani organov, ki so usklajeni s serijo evropskih standardov v zvezi z izdajanjem potrdil.
V enotni ceni morajo biti zajeta vsa potrebna dela, transporti, prenosi,...</t>
  </si>
  <si>
    <t>SPLOŠNA DOLOČILA - POHIŠTVO
Za vsako postavko je potrebno upoštevati izdelavo, dobavo in montažo elementov opreme vključno z vsemi transporti, testiranji in dokazili o kakovosti. Pri izvajanju alu del je upoštevati vsa pripravljalna dela, pomožna dela zaključna dela. Pri posameznih postavkah pohištva iz tega poglavja mora ponudnik v cenah za enoto mere obvezno zajeti, upoštevati in vkalkulirati še:</t>
  </si>
  <si>
    <t>2.1.</t>
  </si>
  <si>
    <t>*- V ceno za enoto mere morajo biti vračunani stroški za izdelavo delavniških načrtov ter detajlov za izvedbo posameznih elementov in izdelava predizmer na objektu. Pred izdelavo - naročilom vodja projekta obvezno pismeno potrdi način izvedbe, posamezne artikle, opremo tipe in vse detajle! Izvajalec je obvezan izdelati vzorce za potrditev.
Pri izdelavi pohištva in pri montaži je potrebno upoštevati posamezne tehnične kosovnice projekta ter proizvajalca/ponudnika. Detajli in posamezni izračuni so za izvajalca obvezni; kakršna koli odstopanja od projekta so dovoljena le v soglasju in po predhodni pisni odobritvi vodje projekta in investitorja.</t>
  </si>
  <si>
    <t>E.</t>
  </si>
  <si>
    <t>ZUNANJA UREDITEV:</t>
  </si>
  <si>
    <r>
      <rPr>
        <b/>
        <u/>
        <sz val="11"/>
        <rFont val="Arial"/>
        <family val="2"/>
        <charset val="238"/>
      </rPr>
      <t xml:space="preserve">SPLOŠNO DOLOČILO ZA POGLAVJE ZUNANJE UREDITVE: </t>
    </r>
    <r>
      <rPr>
        <u/>
        <sz val="11"/>
        <rFont val="Arial"/>
        <family val="2"/>
        <charset val="238"/>
      </rPr>
      <t xml:space="preserve">Pri izvajanju del v zunanji ureditvi </t>
    </r>
    <r>
      <rPr>
        <sz val="11"/>
        <rFont val="Arial"/>
        <family val="2"/>
        <charset val="238"/>
      </rPr>
      <t xml:space="preserve">veljajo vsa določila in standardi , ki so že opisani v posameznih poglavjih gradbenih in obrtniških del v tem zavihku. Izvajalec je dolžan v ceni za enoto mere upoštevati vse smiselne pripombe, opombe in zahteve iz teh uvodnih strani! </t>
    </r>
  </si>
  <si>
    <t>XXII.</t>
  </si>
  <si>
    <t>GRADBENA IN OBRTNIŠKA DELA ZUNANJE UREDITVE:</t>
  </si>
  <si>
    <t>XXII.1.</t>
  </si>
  <si>
    <r>
      <rPr>
        <u/>
        <sz val="11"/>
        <rFont val="Arial"/>
        <family val="2"/>
        <charset val="238"/>
      </rPr>
      <t>SPLOŠNA DOLOČILA:</t>
    </r>
    <r>
      <rPr>
        <sz val="11"/>
        <rFont val="Arial"/>
        <family val="2"/>
        <charset val="238"/>
      </rPr>
      <t xml:space="preserve">
Popis zunanje ureditve obsega zunanjo ureditev v območju gradbene parcele. Pred začetkom gradnje je potreben pregled projekta in ostale dokumentacije z vodjo projeka, investitorjem, vodjo nadzora in izvajalcem, kar omogoča vsem stranem, da se podrobneje seznanijo z gradnjo, zahtevami gradnje in potekom gradnje načrtovanega objekta.
Obveščanje in po potrebi angažiranje upravljalca posamezne infrastrukture.
Dela morajo zajemati tudi odvoz materialov na končno deponijo, vključno s plačilom potrebnih taks. Izbrati stalne deponije v neposredni bližini gradbišča, oz. najbližje deponije.
V kolikor v poziciji ni navedeno drugače, veljajo kot kriteriji enakovrednosti kot za primer navedenim izvedbam vse tehnične  specifikacije za posamezne elemente ali pa za sistem , ki je opisan  - naveden v tehničnih podlogah proizvajalca , katerega sistem je naveden kot primer načina izvedbe in doseganja kvalitete.</t>
    </r>
  </si>
  <si>
    <t>XXII.2.</t>
  </si>
  <si>
    <t>Prekinitve del, ki so potrebna za druga vezana dela , je vkalkulirati v ceno za enoto mere. 
Pred pričetkom del je izvajalec dolžan preveriti vse količine in dejanske mere na objektu.  Z izvajalcem gradbenih del  se je pravočasno dogovoriti in uskladiti  vgradnjo raznih podlog, ki služijo za kasnejšo montažo elementov.</t>
  </si>
  <si>
    <t>XXII.3.</t>
  </si>
  <si>
    <t>Pri izvajanju priključkov infrastrukture se vsa izkopna dela in transporti izkopanih in zasipnih materialov določajo po prostorninah v raščenem stanju. Vsa nasipna in zasipna dela pa se določajo po prostornini zemljine v vgrajenem stanju s potrebno zbitostjo. Pri zasipavanju kanala na zmontirani cevovod ali instalacijo je treba upoštevati tudi komprimiranje pripeljanega materiala izven gradbišča, s katerim se zasipava jarek (na primer tampon, pesek itd.). Ne glede na to kakšen material je uporabljan za zasip, je potrebno zadnji sloj utrditi do takšne zbitosti, da je njegova nosilnost najmanj 60 MPa. Nosilnost je treba potrditi z dinamično ploščo.
V enotni ceni morajo biti zajeta vsa potrebna dela, transporti, prenosi,...</t>
  </si>
  <si>
    <t>POSTAVKA</t>
  </si>
  <si>
    <t>OPIS</t>
  </si>
  <si>
    <t>ENOTA</t>
  </si>
  <si>
    <t>OCENJENA</t>
  </si>
  <si>
    <t>CENA NA</t>
  </si>
  <si>
    <t>SKUPAJ</t>
  </si>
  <si>
    <t>No</t>
  </si>
  <si>
    <t>KOLIČINA</t>
  </si>
  <si>
    <t>ENOTO  (EUR)</t>
  </si>
  <si>
    <t>(EUR)</t>
  </si>
  <si>
    <t>RUŠITVENA DELA</t>
  </si>
  <si>
    <t>OPOMBA:
- Ponudnik mora v cenah za enoto mere tega poglavja upoštevati vse smiselne in pripadajoče pripombe, zahteve in pogoje, ki so navedeni v poglavju "UVODNE PRIPOMBE" tega popisa.</t>
  </si>
  <si>
    <t xml:space="preserve">- Pred rušenjem je potrebno zaščititi vse obstoječe dele objekta tako, da bo obstoječe 20 kV stikališče s pomožnimi prostori lahko v celoti nemoteno delovalo. Pri rušenju ohraniti obstoječe izpuste za ozemljitve. </t>
  </si>
  <si>
    <t xml:space="preserve">- Vsi odpadki, ki bodo nastali pri izvedbi, bodo naloženi na prevozno sredstvo in odpeljani na stalno gradbeno deponijo nenevarnih odpadkov uradnega zbiralca odpadkov. Upoštevati vsa potrebna dela in stroške v zvezi z deponiranjem. Vsi odpadki, ki bodo ponovno uporabljeni pri izvedbi, bodo naloženi na prevozno sredstvo in pripeljani na gradbišče. </t>
  </si>
  <si>
    <t>1.1</t>
  </si>
  <si>
    <t>ZEMELJSKA DELA</t>
  </si>
  <si>
    <t>- Vsa izkopna dela in transporti izkopnih materialov se določajo po prostornini zemljine v raščenem stanju. Vsa nasipna dela se določajo po prostornini zemljine v vgrajenem stanju.
Upoštevati naklon začasnih brežin 2:1 oziroma varovanje izkopanih jarkov, delo med ovirami in navodila geomehanika.
V postavkah so zajeta vsa izkopna dela za zunanje kabliranje, kanalizacijo, asfaltirane in tlakovane površine in ostale površine zunanje ureditve platoja ob zgradbi.
Določitev zemeljskih del po dejansko izvedenih količinah, na podlagi profilov posnetih pred in po izkopavanju.</t>
  </si>
  <si>
    <t>- Vsi odpadki, ki bodo nastali pri rušitvi, bodo strojno naloženi na prevozno sredstvo in odpeljani na stalno gradbeno deponijo.</t>
  </si>
  <si>
    <t>1.1.1</t>
  </si>
  <si>
    <t xml:space="preserve">Odriv humusne plasti v debelini 20-30 cm na stalno deponijo. Material se uporabi za humusiranje okolice po opravljenih delih. </t>
  </si>
  <si>
    <t>m3</t>
  </si>
  <si>
    <t>1.1.2</t>
  </si>
  <si>
    <t xml:space="preserve">Široki izkop do globine 2,0 m z direktnim nakladanjem na prevozno sredstvo (odvoz na stalno deponijo):
~ izkop v terenu IV. ktg </t>
  </si>
  <si>
    <t>1.1.3</t>
  </si>
  <si>
    <t>Odvoz izkopanega materiala na:</t>
  </si>
  <si>
    <t>a.</t>
  </si>
  <si>
    <t>~ stalno deponijo</t>
  </si>
  <si>
    <t>1.1.4</t>
  </si>
  <si>
    <t>Geotehnični nadzor v času izvajanja zemeljskih del na platoju.</t>
  </si>
  <si>
    <t>ur</t>
  </si>
  <si>
    <t>1.2</t>
  </si>
  <si>
    <t>RUŠITVENA DELA V ZGRADBI</t>
  </si>
  <si>
    <t>1.2.1</t>
  </si>
  <si>
    <t>Odkop v nasutem terenu (zemljina in gramoz). Odkop za jašek N1 in cevne povezave v kabelskem prostoru.</t>
  </si>
  <si>
    <t>1.2.2</t>
  </si>
  <si>
    <t>Demontaža obstoječih svetilk zunaj</t>
  </si>
  <si>
    <t>1.2.3</t>
  </si>
  <si>
    <t>Rušenje betonskih in AB konstrukcij (AB plošče, temelji)
Odstranitev na mestu prebojev.</t>
  </si>
  <si>
    <t>1.2.4</t>
  </si>
  <si>
    <t>Odstranitev jeklenih konstrukcij 
Jeklena konstrukcija za kable v kabelskem prostoru, razni jekleni profili...</t>
  </si>
  <si>
    <t>kg</t>
  </si>
  <si>
    <t>1.2.5</t>
  </si>
  <si>
    <r>
      <rPr>
        <sz val="12"/>
        <rFont val="Arial"/>
        <family val="2"/>
        <charset val="238"/>
      </rPr>
      <t xml:space="preserve">Rušenje spuščenega kovinskega panelnega stropa s kovinsko podkonstrukcijo. </t>
    </r>
    <r>
      <rPr>
        <sz val="12"/>
        <color rgb="FFFF0000"/>
        <rFont val="Arial"/>
        <family val="2"/>
        <charset val="238"/>
      </rPr>
      <t xml:space="preserve">
</t>
    </r>
    <r>
      <rPr>
        <sz val="12"/>
        <rFont val="Arial"/>
        <family val="2"/>
        <charset val="238"/>
      </rPr>
      <t>Spuščen strop v veži in predprostoru, na hodniku in predprostoru WC-ja v pritličju.</t>
    </r>
  </si>
  <si>
    <t>m2</t>
  </si>
  <si>
    <t>1.2.6</t>
  </si>
  <si>
    <t>Odstranitev protiprašne zaščite in epoksi tlaka.
Delavnica 1, delavnica 2, TK prostor, kom. prostor</t>
  </si>
  <si>
    <t>1.2.7</t>
  </si>
  <si>
    <t xml:space="preserve">Rušenje talnih granitogres ploščic vključno z obrobami.
Niša, veža, hodnik, sanitarije, hodnik v pritličju, stopniščni podest, hodnik v nadstropju. </t>
  </si>
  <si>
    <t>1.2.8</t>
  </si>
  <si>
    <t xml:space="preserve">Odstranitev kovinske ograje - čelno, dim. 200 x 100 cm s kovinskimi. 
Ograja na bočnih stranicah in lestev ostaneta. 
Balkon 2 </t>
  </si>
  <si>
    <t>kos</t>
  </si>
  <si>
    <t xml:space="preserve">Odstranitev estriha deb. do 10 cm 
Balkon 1 in 2. </t>
  </si>
  <si>
    <t>1.2.9</t>
  </si>
  <si>
    <t>Demontaža lesenih delov kovinske notranje ograje - privijačene lesene deske širine 30 cm.
Notranje stopnišče</t>
  </si>
  <si>
    <t>m1</t>
  </si>
  <si>
    <t>1.2.10</t>
  </si>
  <si>
    <t>Odstranitev, nalaganje in odvoz predpražnika, dim. cca. 110 x 100 cm.
Veža</t>
  </si>
  <si>
    <t>kpl</t>
  </si>
  <si>
    <t>1.2.11</t>
  </si>
  <si>
    <t>Odstranitev epoksi oz. protiprašnega premaza.
Komandni prostor in TK prostor</t>
  </si>
  <si>
    <t>1.2.12</t>
  </si>
  <si>
    <t>Odstranitev, nalaganje in odvoz notranje opreme (trosed, mize, stoli, omare, kovinske garderobne omare, regali...).</t>
  </si>
  <si>
    <t>Demontaža skoznjikov</t>
  </si>
  <si>
    <t>~ Pred izvedbo demontažnih del skoznjih prehodnih izolatorjev je potrebno z ivestitorjem uskladiti faznost izvedbe in zagotoviti breznapetostno stanje.</t>
  </si>
  <si>
    <t>1.2.13</t>
  </si>
  <si>
    <t>Demontaža 20 kV skoznjih izolatorjev za prehod iz zunanjega v notranji prostor</t>
  </si>
  <si>
    <t>1.2.14</t>
  </si>
  <si>
    <t>Demontaža prehodne plošče skoznjih izolatorjev</t>
  </si>
  <si>
    <t>Vrata</t>
  </si>
  <si>
    <t>1.2.15</t>
  </si>
  <si>
    <t>Odstranitev kovinskih sidranih vrat:</t>
  </si>
  <si>
    <t>~ površine do 2 m2</t>
  </si>
  <si>
    <t>b.</t>
  </si>
  <si>
    <t>~ velikosti od 2 m2 do 6 m2</t>
  </si>
  <si>
    <t>1.2.16</t>
  </si>
  <si>
    <t>Odstranitev lesenih vrat z lesenim podbojem:</t>
  </si>
  <si>
    <t>~ velikosti do 2 m2</t>
  </si>
  <si>
    <t>~ površine  od 2 m2 do 6 m2</t>
  </si>
  <si>
    <t>1.2.17</t>
  </si>
  <si>
    <t>Odstranitev zložljivih stopnic za dostop na podstrešje s pokrovom za dostop na podstrešje:</t>
  </si>
  <si>
    <t>Okna</t>
  </si>
  <si>
    <t>1.2.18</t>
  </si>
  <si>
    <t>Odstranitev PVC oken:</t>
  </si>
  <si>
    <t>Rešetke</t>
  </si>
  <si>
    <t>1.2.19</t>
  </si>
  <si>
    <t>Odstranitev kovinskih fasadnih rešetk vključno z okvirjem:</t>
  </si>
  <si>
    <t>~ površine do 1 m2</t>
  </si>
  <si>
    <t>Žaluzije</t>
  </si>
  <si>
    <t>1.2.20</t>
  </si>
  <si>
    <r>
      <rPr>
        <sz val="12"/>
        <rFont val="Arial"/>
        <family val="2"/>
        <charset val="238"/>
      </rPr>
      <t>Odstranitev obst. zunanjih žaluzij, vključno z vsem pomožnim in pritrdilnim materialom, masko, vodili,...</t>
    </r>
    <r>
      <rPr>
        <sz val="12"/>
        <color rgb="FFFF0000"/>
        <rFont val="Arial"/>
        <family val="2"/>
        <charset val="238"/>
      </rPr>
      <t xml:space="preserve"> </t>
    </r>
    <r>
      <rPr>
        <sz val="12"/>
        <rFont val="Arial"/>
        <family val="2"/>
        <charset val="238"/>
      </rPr>
      <t xml:space="preserve">
Dimenzija okna 95 cm x 170 cm 
TK in komandni prostor.</t>
    </r>
  </si>
  <si>
    <t>Sanitarije</t>
  </si>
  <si>
    <t>1.2.21</t>
  </si>
  <si>
    <t>Demontaža sanitarne opreme (WC školjka, umivalnik, ogledalo, bojler…) in odvoz na stalno deponijo.</t>
  </si>
  <si>
    <t>1.2.22</t>
  </si>
  <si>
    <r>
      <t>Rušenje stenskih keramičnih ploščic vključno z obrobami</t>
    </r>
    <r>
      <rPr>
        <sz val="11"/>
        <color rgb="FFFF0000"/>
        <rFont val="Arial"/>
        <family val="2"/>
      </rPr>
      <t>.</t>
    </r>
  </si>
  <si>
    <t>1.2.23</t>
  </si>
  <si>
    <t xml:space="preserve">Rušenje strojnih in elektro instalacij za nov bojler, armaturo za umivalnik in wc školjko. </t>
  </si>
  <si>
    <t>Preboji in ostalo rušenje</t>
  </si>
  <si>
    <t>1.2.24</t>
  </si>
  <si>
    <t>Izvedba prebojev:</t>
  </si>
  <si>
    <t>~ površina do 1 m2, deb. do 20 cm, odprtina v zidu, opečna stena.
Preboji na fasadi za kab. povezave do nadzemnih vodov, preboj zunanje stene pri jašku EKJ N1 - Delavnica 1, preboji za cevi v kabelskem prostoru</t>
  </si>
  <si>
    <t>~ površina do 1 m2, deb. do 20 cm, odprtina v AB stropu nad jaškom EKJ N1.</t>
  </si>
  <si>
    <t>c.</t>
  </si>
  <si>
    <t>~ površina do 0,5 m2, deb. do 20 cm, odprtina v zidu, opečna stena.
Preboj P1 in P2 
Prostor kompenzacija.</t>
  </si>
  <si>
    <t>d.</t>
  </si>
  <si>
    <t>~ površina do 1,0 m2, deb. do 20 cm, odprtina v opečnem zidu ali AB stropu.</t>
  </si>
  <si>
    <t>1.2.25</t>
  </si>
  <si>
    <t>Izvedba rušenja dela odrtine v AB stropu deb. do 20 cm za prilagoditev velikosti novih poteznih zložljivih stopnic za dostop na podstrešje.</t>
  </si>
  <si>
    <t>1.2.26</t>
  </si>
  <si>
    <t>Odstranitev drobnega materiala skuao s pritrdilnim materialom (prva pomoč, gasilni aparat.…).</t>
  </si>
  <si>
    <t>1.2.27</t>
  </si>
  <si>
    <t>Rušenje raznih manjših elementov.</t>
  </si>
  <si>
    <t>1.3</t>
  </si>
  <si>
    <t>ZUNANJOST</t>
  </si>
  <si>
    <t>1.3.1</t>
  </si>
  <si>
    <t xml:space="preserve">Rušenje betonskih tlakovcev oz. plošč deb. do 7 cm, vključno s morebitnim podložnim betonom.
Pri krilnih ograjnih vratih in ob fasadi. </t>
  </si>
  <si>
    <t>1.3.2</t>
  </si>
  <si>
    <t>Rušenje cestnih robnikov 15/25 cm v betonskem temelju ob vseh asflatnih površinah.</t>
  </si>
  <si>
    <t>m</t>
  </si>
  <si>
    <t>1.3.3</t>
  </si>
  <si>
    <t>Rušenje poškodovanih robnikov v temelju.
110 kV stikališče.</t>
  </si>
  <si>
    <t>1.3.4</t>
  </si>
  <si>
    <t>Rezanje asfaltnih površin s talno diamantno žago v deb. do 15 cm.</t>
  </si>
  <si>
    <t>1.3.5</t>
  </si>
  <si>
    <t>Rušenje asfaltnih površin deb. do 15 cm.</t>
  </si>
  <si>
    <t>1.3.6</t>
  </si>
  <si>
    <t xml:space="preserve">Odstranitev tipskih jekl. stebrov za ulično razsvetljavo, višine do 10 m, skupaj z AB temelji (prostornina cca. 8 m3). </t>
  </si>
  <si>
    <t>1.3.7</t>
  </si>
  <si>
    <t>Rušenje PE cevi do fi 160 , vključno z rezanjem na mestu obstoječih cevi z betoniranim delom.
Razsvetljava in ostalo.</t>
  </si>
  <si>
    <t>1.3.8</t>
  </si>
  <si>
    <t>Odstranitev, nalaganje in odvoz montažne hišice za gasilni aparat, dim. cca. 100 x 150 x 150 cm.</t>
  </si>
  <si>
    <t>TR1 in TR2</t>
  </si>
  <si>
    <t>1.3.9</t>
  </si>
  <si>
    <t>Odstranitev jeklenih rešetk in jekl. konstrukcij, pritrjenih v temelj.</t>
  </si>
  <si>
    <t>1.3.10</t>
  </si>
  <si>
    <t>Praznenje lovilnih jam, čiščenje in odstranjevanje obstoječe PE-HD folije in priprava betonske podlage za izvedbo nove PE-HD folije. Volumen skled 35 m3.</t>
  </si>
  <si>
    <t>Žična graja</t>
  </si>
  <si>
    <t>1.3.11</t>
  </si>
  <si>
    <t xml:space="preserve">Odkop ob temeljih stebričkov v nasutem terenu ter zasip temeljev nove ograje gradbenih jam po rušenju z odkopanim materialom. </t>
  </si>
  <si>
    <t>1.3.12</t>
  </si>
  <si>
    <t>Rušenje žične ograje višine cca.120 cm: 
a) Ograja stikališča ob hišici za gasilne aparate - dolžina ograje 13 m, z dvokrilnimi vrati
b) Ograja stikališča - dolžina ograje 20 m, z enokrilnimi vrati</t>
  </si>
  <si>
    <t>1.3.13</t>
  </si>
  <si>
    <t>Odstranitev kovinske žične ograje z dvokrilnimi vrati (šir. 500 cm) za vozila in enokrilnimi vrati (šir. 100 cm) za osebe. Skupna dolžina ograje do 17,5 m, višine cac. 200 cm. Vključno s kovinskimi stebrički in pritrdilnim materialom.
Glavna ograjna vrata.</t>
  </si>
  <si>
    <t>1.4</t>
  </si>
  <si>
    <t>OSTALO</t>
  </si>
  <si>
    <t>1.4.1</t>
  </si>
  <si>
    <t>Razna rušenja in prilagoditve:</t>
  </si>
  <si>
    <t>~ VKV delavec</t>
  </si>
  <si>
    <t>~ KV delavec</t>
  </si>
  <si>
    <t>~ PK delavec</t>
  </si>
  <si>
    <t>1.4.2</t>
  </si>
  <si>
    <t xml:space="preserve">Delna odstranitev prodca za namestitev novih PEHD cevi in ponovno zasutje z obst. prodcem v nekdanjem prostoru kompenzacija, z ročnim nakladanjem. Prodec je začasno deponiran na gradbišču. </t>
  </si>
  <si>
    <t>1.4.3</t>
  </si>
  <si>
    <t xml:space="preserve">Odstranitev jekl. konstrukcij (rešetke, stenski kotni profili). </t>
  </si>
  <si>
    <t>SKUPAJ OSTALO:</t>
  </si>
  <si>
    <t>SKUPAJ RUŠITVENA DELA:</t>
  </si>
  <si>
    <t>2.1</t>
  </si>
  <si>
    <t>ZAKOLIČBA, GEODETSKI POSNETEK IN OSTALO</t>
  </si>
  <si>
    <t>OPOMBA:
Ponudnik mora v cenah za enoto mere tega poglavja upoštevati vse smiselne in pripadajoče pripombe, zahteve in pogoje, ki so navedeni v poglavju "UVODNE PRIPOMBE" tega popisa.</t>
  </si>
  <si>
    <t>2.1.1</t>
  </si>
  <si>
    <t>Zakoličba vseh novih elementov RTP (plato, infrastruktura, ostali gradbeni elementi, ...) s postavljanjem in z zavarovanjem profilov, ter vzdrževanjem zakoličbenih označb v vsem obdobju gradnje. Zakoličba mora biti izdelana skladno z zazidalno situacijo in projektno dokumentacijo. Površina območja obdelave znaša 1200 m2. Vključno z obnovitvijo zakoličbenih osi.</t>
  </si>
  <si>
    <t>2.1.2</t>
  </si>
  <si>
    <t>Zakoličba obstoječih elementov in inštalacij s postavljanjem in z zavarovanjem profilov ter vzdrževanjem zakoličbenih označb v vsem obdobju gradnje.</t>
  </si>
  <si>
    <t>2.1.3</t>
  </si>
  <si>
    <t>Vris vseh tras komunalnih vodov v zbirno karto, vris vseh izvedenih elementov v kataster GJI in izdelava ter predaja geodetskega posnetka naročniku v tiskani (4 izvodi) in elektronski obliki.</t>
  </si>
  <si>
    <t>2.1.4</t>
  </si>
  <si>
    <t>Geotehnični nadzor v času izvajanja zemeljskih del za izvedbo platoja.
Izvajalec je dolžan izvesti vsa zemeljska dela ob prisotnosti geomehanika, kar se upošteva v cenah!</t>
  </si>
  <si>
    <t>2.1.5</t>
  </si>
  <si>
    <t>Meritve zbitosti temeljnih tal s togo krožno obremenilno ploščo (švicarska metoda) in izdelava poročila. Meritve Evd modula.</t>
  </si>
  <si>
    <t>2.1.6</t>
  </si>
  <si>
    <t>Izdelava Dokazila o zanesljivosti v papirni in elektronski oblik - skeniran vsak dokument posebej.</t>
  </si>
  <si>
    <t>2.1.7</t>
  </si>
  <si>
    <t>Izdelava Projekta izvajanja betonskih konstrukcij v papirni in elektronski oblik - skeniran vsak dokument posebej.</t>
  </si>
  <si>
    <t>2.1.8</t>
  </si>
  <si>
    <t xml:space="preserve">Postavitev, odstranitev, vzdrževanje in obratovanje sistema odvodnjavanja vseh gradbenih jam za zgradbo in plato za ves čas izvedbe del. Črpanje vode iz gradbene jame (pretok do 100 l/s). </t>
  </si>
  <si>
    <t>dni</t>
  </si>
  <si>
    <t>SKUPAJ ZAKOLIČBA, GEODETSKI POSNETEK IN OSTALO:</t>
  </si>
  <si>
    <t>2.2</t>
  </si>
  <si>
    <t>TEMELJI DUŠILK, POŽARNI ZID IN DELA OB TR 1 IN TR 2</t>
  </si>
  <si>
    <t xml:space="preserve">Vsi odpadki, ki bodo nastali pri izvedbi, bodo naloženi na prevozno sredstvo in odpeljani na stalno gradbeno deponijo nenevarnih odpadkov uradnega zbiralca odpadkov. Upoštevati vsa potrebna dela in stroške v zvezi z deponiranjem. Vsi odpadki, ki bodo ponovno uporabljeni pri izvedbi, bodo naloženi na prevozno sredstvo in pripeljani na gradbišče. </t>
  </si>
  <si>
    <t xml:space="preserve"> </t>
  </si>
  <si>
    <t>2.2.1</t>
  </si>
  <si>
    <t>Opombe:
~ podane so količine za 4 temelje dušilk in požarni zid!
~ v popisu za temelje RD so upoštevana tudi zemeljska dela za zaščitne stene!</t>
  </si>
  <si>
    <t>Za izvedbo temeljenja je potrebno zagotoviti suho in varovano gradbeno jamo. 
Pri izkopnih delih se predvidi začasna zaščita izkopnih brežin - izvedba v začasnem naklonu 2:1.</t>
  </si>
  <si>
    <t>2.2.1.1</t>
  </si>
  <si>
    <t>Strojni izkop z nakladanjem na prevozna sredstva in odvoz na stalno deponijo. Upoštevati naklon brežin 2:1, oziroma varovanje izkopanih jarkov in ostala navodila geomehanika:</t>
  </si>
  <si>
    <t>~ v terenu IV. ktg, globine do 2 m</t>
  </si>
  <si>
    <t>2.2.1.2</t>
  </si>
  <si>
    <t>Planiranje in utrjevanje dna izkopa: Kombinirano planiranje in strojno utrjevanje dna izkopa v terenu IV. kategorije s točnostjo +1,00 cm s minimalnim izmetom ali dosipom ter premetom odvečnega materiala.</t>
  </si>
  <si>
    <t>2.2.1.3</t>
  </si>
  <si>
    <t>Dobava in polaganje geotekstila s sledečimi lastnostmi: natezna trdnost (vzd.) [EN ISO 10319] : 15 kN/m, natezna trdnost (preč.) [EN ISO 10319] : 15 kN/m, odpornost na prebod (CBR-test) [EN ISO 12236] : 2350 N, vodoprepustnost skozi ravnino (Δh = 50 mm) [EN ISO 11058] : 90 l/m²s (npr. kot TenCate Polyfelt TS 50). Polaganje geotekstila: širina 4 m ali 8 m, prekrivanje 20 %.</t>
  </si>
  <si>
    <t>2.2.1.4</t>
  </si>
  <si>
    <t>Dobava in izdelava plasti v naslednji sestavi, vključno z razgrinjanjem, utrjevanjem in valjanjem.
Zgoščenost materiala 98 % po standardnem Proctorjevem postopku. Utrditev tampona na končni višini platoja znaša Ms &gt;= 40 MPa.
Sestava:</t>
  </si>
  <si>
    <t>~ tamponska plast iz TP 0-32, v dveh slojih po 25 cm, skupne debeline 50 cm.</t>
  </si>
  <si>
    <t>2.2.1.5</t>
  </si>
  <si>
    <t>Strojno zasipavanje z izkopanim materialom s začasne gradbiščne deponije s komprimiranjem v slojih; iz izkopnega materiala se odstrani vse skale večje od fi 15 cm. Utrjenost mora doseči 97% trdnosti po standardnem Proctorjevem postopku, z utrjevanjem po plasteh v slojih po 25 cm do predpisane zbitosti, predvidoma Ms= 40 MPa. Utrjevanje z vibracijsko ploščo ali vibrovaljarjem. Stopnjo utrjenosti preveriti v statičnem izračunu ali v geomehanskem poročilu. Vključno z nakladanjem in prevozom s stalne deponije.</t>
  </si>
  <si>
    <t>SKUPAJ ZEMELJSKA DELA:</t>
  </si>
  <si>
    <t>2.2.2</t>
  </si>
  <si>
    <t>BETONSKA DELA</t>
  </si>
  <si>
    <t>Temelji RD1, RD 2, FD1, FD2 in požarni zid in stena med TR 1, TR 2 in požarnim zidom</t>
  </si>
  <si>
    <t>2.2.2.1</t>
  </si>
  <si>
    <t>Dobava, izdelava in montaža armature iz betonskega jekla S500 B:</t>
  </si>
  <si>
    <t>- premera do 12 mm.</t>
  </si>
  <si>
    <t>b</t>
  </si>
  <si>
    <t>- premera nad 12 mm.</t>
  </si>
  <si>
    <t>2.2.2.2</t>
  </si>
  <si>
    <t>Dobava, rezanje, polaganje in vezanje armature iz armaturnih mrež S500 B.</t>
  </si>
  <si>
    <t>2.2.2.3</t>
  </si>
  <si>
    <t>Dodatek za varjenje armature zaradi ozemljitev (cca. 30%). Prekrivanje armature 5 cm.</t>
  </si>
  <si>
    <t>2.2.2.4</t>
  </si>
  <si>
    <t xml:space="preserve">Dobava in vgrajevanje podložnega betona C12/15 X0 Cl 0,1 Dmax 16 S1, deb. 10 cm </t>
  </si>
  <si>
    <t>2.2.2.5</t>
  </si>
  <si>
    <t xml:space="preserve">Dobava in vgrajevanje betona v armirane konstrukcije z vsemi pomožnimi deli in prenosi do mesta vgraditve.
~ beton C30/37 XC4+XF1 Cl 0,2 Dmax 16 S4 PV-II, odpornost proti mrazu. </t>
  </si>
  <si>
    <t>2.2.2.6</t>
  </si>
  <si>
    <t>Dobava in vgrajevanje naklonski beton C20/25 XC1 Cl 0,2 Dmax 8 S1, deb. od 5 do 10 cm</t>
  </si>
  <si>
    <t>Temelji RD1, RD 2, FD1 in FD2</t>
  </si>
  <si>
    <t>2.2.2.7</t>
  </si>
  <si>
    <t>Kompletna dobava in izvedba delovnih stikov bele kadi. Dobava in vgradnja (na stiku plošča-stena) inox pločevine deb. 2 mm ali (npr. Strato bituflex pločevine) širina 150 mm, z nanosom vgrajena na armaturo min. 3 cm v zaščitni plasti betona ali alternativno nabrekajoči trak na osnovi natrijevega bentonita in sintetičnega kavčuka za tesnjenje stikov v betonu, formuliran tako, da ima zakasnjeno delovanje (npr. Bentorub + 25x20mm). Delovni stik temelj.</t>
  </si>
  <si>
    <t>Stiki lovilne sklede:</t>
  </si>
  <si>
    <t xml:space="preserve">~ tesnilni trak (npr. Bentorub) - vertikalni stiki stena-stena </t>
  </si>
  <si>
    <t xml:space="preserve">~ pločevina (npr. Strato bituflex) - horizontalni stiki plošča-stena </t>
  </si>
  <si>
    <t>2.2.2.8</t>
  </si>
  <si>
    <t>Dobava in izvedba PEHD oljetesne lovilne sklede deb. 5 mm, vsi stiki so varjeni, vključno z inox obrobno letvijo in pritrdilnim materialom.  Volumen sklede: 7 m3.
RD1 in RD2</t>
  </si>
  <si>
    <t>2.2.2.9</t>
  </si>
  <si>
    <t>Dobava in izvedba PEHD oljetesne lovilne sklede deb. 5 mm, vsi stiki so varjeni, vključno z inox obrobno letvijo in pritrdilnim materialom.  Volumen sklede: 0,5 m3.
FD1 in FD2</t>
  </si>
  <si>
    <t>2.2.2.10</t>
  </si>
  <si>
    <t>Izdelava preizkusa oljetesnosti lovilne sklede in armiranobetonskih konstrukcij s poročilom pooblaščene organizacije.</t>
  </si>
  <si>
    <t>SKUPAJ BETONSKA DELA:</t>
  </si>
  <si>
    <t>2.2.3</t>
  </si>
  <si>
    <t>ZIDARSKA DELA</t>
  </si>
  <si>
    <t xml:space="preserve">Samo RD1 in RD2 </t>
  </si>
  <si>
    <t>2.2.3.1</t>
  </si>
  <si>
    <t>Dobava in vgradnja horizontalne hidroizolacija pod temeljno ploščo:
~ priprava površine podložnega betona (zagladitev ali brušenje)
~ hladni bitumenski premaz 0,3 kg/m2
~ polimer-bitumenska hidroizolacija (npr. Izotekt, T4 plus). Trak se vgrajuje z varjenjem po celotni površini z 10 cm preklopom. 
V ceni upoštevati ves pomožni in pritrdilni material in izvedbo robnih zaključkov v skladu z navodili proizvajalca (prehod horizontalne hidroizolacije v vertikalno je izveden z vložkom HDPE folije).</t>
  </si>
  <si>
    <t>2.2.3.2</t>
  </si>
  <si>
    <t>Dobava in vgradnja vertikalne hidroizolacije sten oljnih skled proti terenu:
~ priprava vertikalnih betonskih površin (brušenje)
~ hladni bitumenski premaz 0,3 kg/m2
~ polimer-bitumenska hidroizolacija (npr. Izotekt, T4 plus). Trak se vgrajuje z varjenjem po celotni površini s 10 cm preklopom. 
~ zaščita hidroizolacije: npr. ekstrudiran polistiren deb. 4 cm, plošče točkovno zalepljene z akrilnim lepilom
Upoštevati ves pomožni, pritrdilni in zaključni material. Izvedba po navodilih proizvajalca.</t>
  </si>
  <si>
    <t>2.2.3.3</t>
  </si>
  <si>
    <t xml:space="preserve">Dobava in vgradnja cevi PEHD cevi iz FR 1 in FR 2 do RD 1 in RD 2 dolžine do 2 m </t>
  </si>
  <si>
    <t>2.2.3.4</t>
  </si>
  <si>
    <t xml:space="preserve">Dobava in izvedba tesnjenja cevi s nabrekajočim tesnilnim trakom (npr. SIKA) in z vsemi pomožnimi deli in materialom. Meteorna kanalizacija. </t>
  </si>
  <si>
    <t>2.2.3.5</t>
  </si>
  <si>
    <t>Brušenje betonskih površin na stikih opaža in manjša popravila s cementno malto: površine lovilnih skled.</t>
  </si>
  <si>
    <t>SKUPAJ ZIDARSKA DELA:</t>
  </si>
  <si>
    <t>2.2.4</t>
  </si>
  <si>
    <t>TESARSKA DELA</t>
  </si>
  <si>
    <t>2.2.4.1</t>
  </si>
  <si>
    <t>Opaž roba temeljne plošče, opaženje, razopaženje in čiščenje opaža:
~ opaž za nevidne betonske površine.</t>
  </si>
  <si>
    <t>2.2.4.2</t>
  </si>
  <si>
    <t>Opaž sten oljnih skled; opaženje, razopaženje in čiščenje: oljne sklede s podpiranjem višine do 1,50 m:
~ opaž za nevidne betonske površine, s trikotnimi letvicami na vidnih robovih.</t>
  </si>
  <si>
    <t>2.2.4.3</t>
  </si>
  <si>
    <t>Opaž manjših odprtin in raznih manjših elementov z enkratno uporabo lesa.</t>
  </si>
  <si>
    <t>SKUPAJ TESARSKA DELA:</t>
  </si>
  <si>
    <t>2.2.5</t>
  </si>
  <si>
    <t>KLJUČAVNIČARSKA DELA</t>
  </si>
  <si>
    <t>Ključavničarski izdelki so antikorozijsko zaščiteni skladno s standardom EN ISO 1461.</t>
  </si>
  <si>
    <t>2.2.5.1</t>
  </si>
  <si>
    <t>Izdelava, dobava in montaža jeklenih pocinkanih rešetk nad lovilno skledo, raster 25x25 mm, višine 30 mm, vključno z nosilnimi L profili, ki so sidrani v AB steno, z vsem pritrdilnim in vijačnim inox materialom, z vsemi prenosi in transporti materiala do mesta montaže. Izdelava po načrtu.</t>
  </si>
  <si>
    <t>2.2.5.2</t>
  </si>
  <si>
    <t xml:space="preserve">Dobava in nasutje prodca nazivne frakcija 32/64 mm na rešetke lovilne sklede v  deb. do 20 cm.
RD1 in RD2 </t>
  </si>
  <si>
    <t>SKUPAJ KLJUČAVNIČARSKA DELA:</t>
  </si>
  <si>
    <t>2.2.6</t>
  </si>
  <si>
    <t>SANACIJA PROSTORA TR1 IN TR 2, REŠETKA PRED ZGRADBO</t>
  </si>
  <si>
    <t>2.2.6.1</t>
  </si>
  <si>
    <t>Dobava in izvedba PEHD oljetesne lovilne sklede deb. 5 mm, vsi stiki so varjeni, vključno z inox obrobno letvijo in pritrdilnim materialom.  Volumen sklede: 40 m3.</t>
  </si>
  <si>
    <t>2.2.6.2</t>
  </si>
  <si>
    <t>2.2.6.3</t>
  </si>
  <si>
    <t>Dobava in nasutje prodca nazivne frakcija 32/64 mm na rešetke lovilne sklede v deb. do 20 cm.</t>
  </si>
  <si>
    <t>2.2.6.4</t>
  </si>
  <si>
    <t xml:space="preserve">Izdelava, dobava in montaža jeklenih pocinkanih rešetk nad lovilno skledo, raster 25x25 mm, višine 30 mm, vključno z nosilnimi L profili, ki so sidrani v AB steno, z vsem pritrdilnim in vijačnim inox materialom, z vsemi prenosi in transporti materiala do mesta montaže. Izdelava po načrtu.
Rešteke med TR 1 in TR 2 in požarnima stenama. </t>
  </si>
  <si>
    <t>2.2.6.5</t>
  </si>
  <si>
    <t>Izdelava, dobava in montaža jeklenih pocinkanih rešetk nad lovilno skledo, raster 25x25 mm, višine 30 mm, vključno z nosilnimi L profili, ki so sidrani v AB steno, z vsem pritrdilnim in vijačnim inox materialom, z vsemi prenosi in transporti materiala do mesta montaže. Izdelava po načrtu.
Rešetka pred vrati zgradbe (predhodna prostor kompezacija in TR LR. 3 kosi</t>
  </si>
  <si>
    <t>SKUPAJ SANACIJA TEMLJEV TR1 IN TR 2:</t>
  </si>
  <si>
    <t>SKUPAJ TEMELJI DUŠILK, POŽARNI ZID IN DELA OB TR 1 IN TR 2</t>
  </si>
  <si>
    <t>2.3</t>
  </si>
  <si>
    <t>ZUNANJE KABELSKE POVEZAVE</t>
  </si>
  <si>
    <t>2.3.1</t>
  </si>
  <si>
    <r>
      <rPr>
        <sz val="12"/>
        <rFont val="Arial"/>
        <family val="2"/>
        <charset val="238"/>
      </rPr>
      <t>Opomba:
~ Izkop jarkov in gradbenih jam za kabelske cevi in elektro kabelske jaške.</t>
    </r>
    <r>
      <rPr>
        <sz val="12"/>
        <color rgb="FFFF0000"/>
        <rFont val="Arial"/>
        <family val="2"/>
        <charset val="238"/>
      </rPr>
      <t xml:space="preserve">
</t>
    </r>
    <r>
      <rPr>
        <sz val="12"/>
        <rFont val="Arial"/>
        <family val="2"/>
        <charset val="238"/>
      </rPr>
      <t>~ Kanalizacija je obbetonirana s črpnim betonom, ki mora zapolniti ves prostor okoli cevi.</t>
    </r>
  </si>
  <si>
    <t>2.3.1.1</t>
  </si>
  <si>
    <t>~ v terenu IV. ktg, globine od 2 m</t>
  </si>
  <si>
    <t>2.3.1.2</t>
  </si>
  <si>
    <t>Kombinirani izkop (50,00 % strojno - 50,00 % ročno) z nakladanjem na prevozna sredstva in odvoz na stalno deponijo. Upoštevati naklon brežin 2:1, oziroma varovanje izkopanih jarkov in ostala navodila geomehanika:</t>
  </si>
  <si>
    <t>2.3.1.3</t>
  </si>
  <si>
    <t>2.3.1.4</t>
  </si>
  <si>
    <t>2.3.1.5</t>
  </si>
  <si>
    <t>~ tamponska plast iz TP 0-32, za kabelsko kanalizacij in kinete: v dveh slojih po 15 cm, skupne debeline 30 cm, za jaške:  v dveh slojih po 25 cm, skupne debeline 50 cm,</t>
  </si>
  <si>
    <t>2.3.1.6</t>
  </si>
  <si>
    <t>Strojno zasipavanje z izkopanim materialom s stalne gradbiščne deponije s komprimiranjem v slojih po 20 cm; iz izkopnega materiala se odstrani vse skale večje od fi 15 cm. Utrjenost mora doseči 95% trdnosti po standardnem Proctorjevem postopku, z utrjevanjem po plasteh v slojih po 15 cm do predpisane zbitosti, predvidoma Mv= 80 MPa. Utrjevanje z vibracijsko ploščo ali vibrovaljarjem. Stopnjo utrjenosti preveriti v statičnem izračunu ali v geomehanskem poročilu. Vključno z nakladanjem in prevozom s stalne deponije.</t>
  </si>
  <si>
    <t>2.3.1.7</t>
  </si>
  <si>
    <t>Prevoz odvečnega izkopanega materiala z vsemi deli na deponiji. Podane so količinah v raščenem stanju: prevoz na stalno deponijo. Upoštevati vsa potrebna dela in stroške v zvezi z deponiranjem.</t>
  </si>
  <si>
    <t>2.3.2</t>
  </si>
  <si>
    <t>2.3.2.1</t>
  </si>
  <si>
    <t>~ podložni beton C12/15 X0 Cl 0,1 Dmax 16 S1, deb. 10 cm</t>
  </si>
  <si>
    <t>~ konstrukcijski beton C30/37 XC4+XF1 Cl 0,2 Dmax 16 S4 PV-II, zmrzlinsko odporen, vidna površina: navadna obdelava VB1.</t>
  </si>
  <si>
    <t>~ armatura S500 B, premera do fi 12 mm</t>
  </si>
  <si>
    <t>~ dodatek za varjenje armature zaradi ozemljitev (cca. 30%). Prekrivanje armature 5 cm.</t>
  </si>
  <si>
    <t>e.</t>
  </si>
  <si>
    <t>~ Inox trak 30 x 3 mm za izpuste (1 m) ozemljitev varjeno na armaturno mrežo</t>
  </si>
  <si>
    <t>f.</t>
  </si>
  <si>
    <t>~ naklonski beton C20/25 XC1 Cl 0,2 Dmax 8 S1, deb. od 5 do 10 cm</t>
  </si>
  <si>
    <t>g.</t>
  </si>
  <si>
    <t xml:space="preserve">~ Izdelava, montaža, demontaža in čiščenje opaža ravnih armiranobetonskih sten. Izdelava s prenosom materiala do mesta vgradnje, opaženjem, čiščenjem lesa in vsemi pomožnimi deli. V ceni vključen dvostranski opaž in opaž odprtin v stenah za priključek kabelskih blokov. </t>
  </si>
  <si>
    <t>h.</t>
  </si>
  <si>
    <t>~ Izdelava, montaža, demontaža in čiščenje opaža ravnih armiranobetonskih plošč, višina podpiranja do 3,0 m. Izdelava s prenosom materiala do mesta vgradnje, opaženjem, čiščenjem lesa in vsemi pomožnimi deli. Opaž plošče nad jaškom in opaž odprtin v plošči za vstopne odprtine.</t>
  </si>
  <si>
    <t>i.</t>
  </si>
  <si>
    <t>~ Zapolnitev prehodov kabelskih blokov vel. do 1 m2 skozi stene jaška, z betonom. Vstavljanje plute ali EPS deb. 1 cm v opaž pred betoniranjem.</t>
  </si>
  <si>
    <t>j.</t>
  </si>
  <si>
    <t>~ Obojestranska zatesnitev stika z akrilnimi nabrekajočimi profili za tesnjenje stikov iz akrilnega polimera (npr. Sikaswell ali podobno), za kabelske cevi do DN160.</t>
  </si>
  <si>
    <t>k.</t>
  </si>
  <si>
    <t>~ Začasna zatesnitev kabelskih cevi s PVC pokrovi do izgradnje 110 kV KBV. Cevi 6 x PE DN 160 mm, 5 x PEHD dvojček 2x DN 50 mm.</t>
  </si>
  <si>
    <t>l.</t>
  </si>
  <si>
    <t>~ Jeklena lestev dim. 200 cm x 50 cm iz okroglih mat inox, nastopne palice iz profilov fi 30 mm, okvir iz kvadratnih profilov 40/40 mm, privijačena v AB steno, vključno z vsem pomožnim materialom.</t>
  </si>
  <si>
    <t>m.</t>
  </si>
  <si>
    <t xml:space="preserve">~ Dvojni kanalski pokrov in okvir 600 mm x 1250 mm (podolgovati), litoželezni, nodularna izvedba (ductile), nosilnost 400 kN, pokrova vijačena, snemljiva prečka, tesnjenje, protihrupna EPDM guma, po standardu SIST EN 124-2-2015 in po detajlu dobavitelja (npr. Livar, art. 812A). Dvojni okvir vsebuje snemljivo prečko za širok dostop v revizijsko odprtino ter integrirane kotnike pri tečajih, ki varujejo neželen padec pokrova v jašek pri odpiranju in zapiranju. </t>
  </si>
  <si>
    <t>n.</t>
  </si>
  <si>
    <t>~ Dobava in polaganje drenaže v dnu tamponskega sloja v območju kletne etaže: polovično perforirane dvoslojne drenažne cevi PEHD DN250 mm dolžine do 150 cm, polaganje na peščeno posteljico, zasip z drenažnim materialom fi 22-38 mm; količina do 5 m3. Drenažni material je ovit z geotekstilom s sledečimi lastnostmi: natezna trdnost (vzd.) [EN ISO 10319] : 9.5 kN/m, natezna trdnost (preč.) [EN ISO 10319] : 9.5 kN/m, odpornost na prebod (CBR-test) [EN ISO 12236] : 1500 N, vodoprepustnost skozi ravnino (Δh = 50 mm) [EN ISO 11058] : 115 l/m²s (npr. kot TenCate Polyfelt TS 20). Polaganje geotekstila: širina 4 m ali 8 m, prekrivanje 20 %. Površina geotekstila 10 m2. Cev za ponikanje.</t>
  </si>
  <si>
    <t>2.3.3</t>
  </si>
  <si>
    <t>2.3.3.1</t>
  </si>
  <si>
    <t>~ armatura S500 B, premera nad fi 12 mm</t>
  </si>
  <si>
    <t xml:space="preserve">~ Izdelava, montaža, demontaža in čiščenje opaža ravnih armiranobetonskih sten. Izdelava s prenosom materiala do mesta vgradnje, opaženjem, čiščenjem lesa in vsemi pomožnimi deli. V ceni vključen dvostranski opaž in opaž odprtin v stenah za priključek kabelskih blokov. Nad terenom vidni beton, vključno z namestitvijo trikotnih letev 15 mm za vidne betone. </t>
  </si>
  <si>
    <t>~ Zagladitev zgornje vidne površine v naklonu proti robu, brušenje, negovanje in zaščita površin. Obdelava vidnih površin: enostavna obdelava VB2.</t>
  </si>
  <si>
    <t>~ Zapolnitev prehodov kabelskih blokov vel. do 1,0 m2 skozi stene kinete, z vodotesnim betonom. Vstavljanje plute ali EPS deb. 1 cm v opaž pred betoniranjem.</t>
  </si>
  <si>
    <t>~ Dobava in polaganje drenaže v dnu tamponskega sloja v območju kletne etaže: polovično perforirane dvoslojne drenažne cevi PEHD DN250 mm dolžine do 150 cm, polaganje na peščeno posteljico, zasip z drenažnim materialom fi 22-38 mm; količina do 5 m3. Drenažni material je ovit z geotekstilom s sledečimi lastnostmi: natezna trdnost (vzd.) [EN ISO 10319] : 9.5 kN/m, natezna trdnost (preč.) [EN ISO 10319] : 9.5 kN/m, odpornost na prebod (CBR-test) [EN ISO 12236] : 1500 N, vodoprepustnost skozi ravnino (Δh = 50 mm) [EN ISO 11058] : 115 l/m²s (npr. kot TenCate Polyfelt TS 20). Polaganje geotekstila: širina 4 m ali 8 m, prekrivanje 20 %. Površina geotekstila 10 m2. Cev za ponikanje. 
Kineta ob TR 2.</t>
  </si>
  <si>
    <t>Izdelava, dobava in montaža pohodnih AB pokrovov:</t>
  </si>
  <si>
    <t>~ pokrov za kineto KI 1 (dim. 90 x 40 cm x 10 cm (DxŠxV)</t>
  </si>
  <si>
    <t>~ pokrov za kineto KI 2 (dim. 130 x 40 cm x 10 cm (DxŠxV)</t>
  </si>
  <si>
    <t>~ pokrov za kineto KI 3 (dim. 130 x 40 cm x 10 cm (DxŠxV)</t>
  </si>
  <si>
    <t>SKUPAJ KABELSKI JAŠKI IN KINETE:</t>
  </si>
  <si>
    <t>2.3.4</t>
  </si>
  <si>
    <t>CEVNI KABELSKI RAZVODI</t>
  </si>
  <si>
    <t xml:space="preserve">Kabelske cevi so obbetonirane. Polaganje in stikovanje cevi po navodilih proizvajalca cevi, med distančnike. Distančnike izdelati po meri ali iz lesenih moralov ali iz armaturnih palic. </t>
  </si>
  <si>
    <t>Dobava in vgradnja kabelskih cevi (npr. Totrapipes):
~ PE cevi deb. stene 10,0 mm iz PE 100, za delovni tlak do 16 bar, debelina stene od 10,0 do 11,1 mm, notranji premer: 90 mm, masa cevi 3,19 kg/m, črne cevi z modro črto - za vodovod, po standardu SIST EN 805/2000 in SIST EN 12201-2
~ PEHD za kabelsko kanalizacijo, po standardu SIST EN ISO 61386-24
~ PEHD 2 x DN 50 mm za kabelsko kanalizacijo (dvojček), po standardu SIST EN ISO 61386-24</t>
  </si>
  <si>
    <t>Izbrane cevi in način polaganja upoštevati v cenah!</t>
  </si>
  <si>
    <t>V cenah vključno rezanje in prilagoditev obstoječih cevi in navezava na nove kabelske jaške z vsem tesnilnim in pomožnim materialom.</t>
  </si>
  <si>
    <t>2.3.4.1</t>
  </si>
  <si>
    <r>
      <t>Kompletna dobava in vgrajevanje cevi 2x3 PE DN160 (</t>
    </r>
    <r>
      <rPr>
        <b/>
        <sz val="12"/>
        <rFont val="Arial"/>
        <family val="2"/>
      </rPr>
      <t>prerez KK1, AB BLOK</t>
    </r>
    <r>
      <rPr>
        <sz val="12"/>
        <rFont val="Arial"/>
        <family val="2"/>
      </rPr>
      <t>) . Vključno z dobavo in izdelavo vseh spojev.
Sestava:</t>
    </r>
  </si>
  <si>
    <t>~ Izdelava, montaža, demontaža in čiščenje opaža ravnih armiranobetonskih sten. Izdelava s prenosom materiala do mesta vgradnje, opaženjem, čiščenjem lesa in vsemi pomožnimi deli. V ceni vključen enostranski opaž z podpiranjem.</t>
  </si>
  <si>
    <t>~ obbetoniranje kablovoda s črpnim betonom C30/37 XC4+XF1 Cl 0,2 Dmax16 S4, min. debeline 15 cm na obodom cevi. V ceni je zajeto natančno podbetoniranje in obbetoniranje cevi po projektiranih karakterističnih prerezih ter vsa dodatna in zaščitna dela. Pazljivo utrjevanje črpnega betona z vibriranjem za zapolnitev celotnega oboda cevi. Izvedba betona brez lunkerjev.</t>
  </si>
  <si>
    <t>~ PE 100 cevi DN160, polaganje v distančnike</t>
  </si>
  <si>
    <t xml:space="preserve">~ ozemljitvena vrv Cu 95 mm² </t>
  </si>
  <si>
    <t>~ opozorilni trak (elektrika)</t>
  </si>
  <si>
    <t>2.3.4.2</t>
  </si>
  <si>
    <r>
      <t>Kompletna dobava in vgrajevanje cevi 2x4 PE DN160 (</t>
    </r>
    <r>
      <rPr>
        <b/>
        <sz val="12"/>
        <rFont val="Arial"/>
        <family val="2"/>
      </rPr>
      <t>prerez KK2, AB BLOK</t>
    </r>
    <r>
      <rPr>
        <sz val="12"/>
        <rFont val="Arial"/>
        <family val="2"/>
      </rPr>
      <t>). Vključno z dobavo in izdelavo vseh spojev.
Sestava:</t>
    </r>
  </si>
  <si>
    <t>2.3.4.3</t>
  </si>
  <si>
    <r>
      <t>Kompletna dobava in vgrajevanje cevi 2x4 PE DN160 (</t>
    </r>
    <r>
      <rPr>
        <b/>
        <sz val="12"/>
        <rFont val="Arial"/>
        <family val="2"/>
      </rPr>
      <t>prerez KK3, AB BLOK</t>
    </r>
    <r>
      <rPr>
        <sz val="12"/>
        <rFont val="Arial"/>
        <family val="2"/>
      </rPr>
      <t>). Vključno z dobavo in izdelavo vseh spojev.
Sestava:</t>
    </r>
  </si>
  <si>
    <t>2.3.4.4</t>
  </si>
  <si>
    <r>
      <t>Kompletna dobava in vgrajevanje cevi 3x3 PE DN160 (</t>
    </r>
    <r>
      <rPr>
        <b/>
        <sz val="12"/>
        <rFont val="Arial"/>
        <family val="2"/>
      </rPr>
      <t>prerez KK4, AB BLOK</t>
    </r>
    <r>
      <rPr>
        <sz val="12"/>
        <rFont val="Arial"/>
        <family val="2"/>
      </rPr>
      <t>). Vključno z dobavo in izdelavo vseh spojev.
Sestava:</t>
    </r>
  </si>
  <si>
    <t>2.3.4.5</t>
  </si>
  <si>
    <r>
      <t>Kompletna dobava in vgrajevanje cevi 3x3 PE DN160 (</t>
    </r>
    <r>
      <rPr>
        <b/>
        <sz val="12"/>
        <rFont val="Arial"/>
        <family val="2"/>
      </rPr>
      <t>prerez KK4, VKOPANO</t>
    </r>
    <r>
      <rPr>
        <sz val="12"/>
        <rFont val="Arial"/>
        <family val="2"/>
      </rPr>
      <t>). Vključno z dobavo in izdelavo vseh spojev.
Sestava:</t>
    </r>
  </si>
  <si>
    <t>~ geotekstil s sledečimi lastnostmi: natezna trdnost [EN ISO 10319] : 11,5 kN/m (npr. kot TenCate Polyfelt TS 30). Polaganje geotekstila: širina 4 m ali 8 m, prekrivanje 20 %. Gostota filca (polsta) mora biti v nadaljevanju pred polaganjem usklajena z geološkim poročilom in navodilih za nosilne plasti.</t>
  </si>
  <si>
    <t>~ obsip cevi v materialu frakcije 4-8 oz. 8-16 mm</t>
  </si>
  <si>
    <t>2.3.4.6</t>
  </si>
  <si>
    <r>
      <t>Kompletna dobava in vgrajevanje cevi 3x3 + 2x4 + 2x2 PE DN160 (</t>
    </r>
    <r>
      <rPr>
        <b/>
        <sz val="12"/>
        <rFont val="Arial"/>
        <family val="2"/>
      </rPr>
      <t>prerez KK5, VKOPANO</t>
    </r>
    <r>
      <rPr>
        <sz val="12"/>
        <rFont val="Arial"/>
        <family val="2"/>
      </rPr>
      <t>). Vključno z dobavo in izdelavo vseh spojev.
Sestava:</t>
    </r>
  </si>
  <si>
    <t>~ podložni beton C12/15 X0 Cl 0,1 Dmax 16 S1, deb. 10 cm
Na območju AB bloka pod kineto.</t>
  </si>
  <si>
    <t>~ Izdelava, montaža, demontaža in čiščenje opaža ravnih armiranobetonskih sten. Izdelava s prenosom materiala do mesta vgradnje, opaženjem, čiščenjem lesa in vsemi pomožnimi deli. V ceni vključen enostranski opaž z podpiranjem.
Na območju AB bloka pod kineto.</t>
  </si>
  <si>
    <t>~ obbetoniranje kablovoda s črpnim betonom C30/37 XC4+XF1 Cl 0,2 Dmax16 S4, min. debeline 15 cm na obodom cevi. V ceni je zajeto natančno podbetoniranje in obbetoniranje cevi po projektiranih karakterističnih prerezih ter vsa dodatna in zaščitna dela. Pazljivo utrjevanje črpnega betona z vibriranjem za zapolnitev celotnega oboda cevi. Izvedba betona brez lunkerjev.
Na območju AB bloka pod kineto.</t>
  </si>
  <si>
    <t>2.3.4.7</t>
  </si>
  <si>
    <r>
      <t>Kompletna dobava in vgrajevanje cevi 2x4 + 4x3 PE DN160 (</t>
    </r>
    <r>
      <rPr>
        <b/>
        <sz val="12"/>
        <rFont val="Arial"/>
        <family val="2"/>
      </rPr>
      <t>prerez KK6, VKOPANO</t>
    </r>
    <r>
      <rPr>
        <sz val="12"/>
        <rFont val="Arial"/>
        <family val="2"/>
      </rPr>
      <t>). Vključno z dobavo in izdelavo vseh spojev.
Sestava:</t>
    </r>
  </si>
  <si>
    <t>2.3.4.8</t>
  </si>
  <si>
    <r>
      <t>Kompletna dobava in vgrajevanje cevi 2x4 + 2x2 PE DN160 (</t>
    </r>
    <r>
      <rPr>
        <b/>
        <sz val="12"/>
        <rFont val="Arial"/>
        <family val="2"/>
      </rPr>
      <t>prerez KK6, VKOPANO do temeljev dušilk</t>
    </r>
    <r>
      <rPr>
        <sz val="12"/>
        <rFont val="Arial"/>
        <family val="2"/>
      </rPr>
      <t>). Vključno z dobavo in izdelavo vseh spojev.
Sestava:</t>
    </r>
  </si>
  <si>
    <t>2.3.4.9</t>
  </si>
  <si>
    <r>
      <t>Kompletna dobava in vgrajevanje cevi 2x4 PE DN160 (</t>
    </r>
    <r>
      <rPr>
        <b/>
        <sz val="12"/>
        <rFont val="Arial"/>
        <family val="2"/>
      </rPr>
      <t>prerez KK7, VKOPANO</t>
    </r>
    <r>
      <rPr>
        <sz val="12"/>
        <rFont val="Arial"/>
        <family val="2"/>
      </rPr>
      <t>). Vključno z dobavo in izdelavo vseh spojev.
Sestava:</t>
    </r>
  </si>
  <si>
    <t>2.3.4.10</t>
  </si>
  <si>
    <r>
      <t>Kompletna dobava in vgrajevanje cevi 2x2 PE DN160 (</t>
    </r>
    <r>
      <rPr>
        <b/>
        <sz val="12"/>
        <rFont val="Arial"/>
        <family val="2"/>
      </rPr>
      <t>prerez KK8, VKOPANO</t>
    </r>
    <r>
      <rPr>
        <sz val="12"/>
        <rFont val="Arial"/>
        <family val="2"/>
      </rPr>
      <t>). Vključno z dobavo in izdelavo vseh spojev.
Sestava:</t>
    </r>
  </si>
  <si>
    <t>2.3.4.11</t>
  </si>
  <si>
    <r>
      <t>Kompletna dobava in vgrajevanje cevi 2x2 PEHD DN75 (</t>
    </r>
    <r>
      <rPr>
        <b/>
        <sz val="12"/>
        <rFont val="Arial"/>
        <family val="2"/>
      </rPr>
      <t>oljni separator, lovilna jama</t>
    </r>
    <r>
      <rPr>
        <sz val="12"/>
        <rFont val="Arial"/>
        <family val="2"/>
      </rPr>
      <t>). Vključno z dobavo in izdelavo vseh spojev.
Sestava:</t>
    </r>
  </si>
  <si>
    <t>SKUPAJ CEVNI KABELSKI RAZVODI:</t>
  </si>
  <si>
    <t>2.3.5</t>
  </si>
  <si>
    <t>Temelj kontrole pristopa</t>
  </si>
  <si>
    <t>2.3.5.1</t>
  </si>
  <si>
    <t>V cenah upoštevati kompletno izvedbo temelja kontrole pristopa vključno z vsemi zemeljski, betonskimi deli:</t>
  </si>
  <si>
    <t>~ tipski AB temelj dim. 40 x 40 x 70 cm, teža: 500 kg (npr. Pučko). Vključno z jeklenimi sidri z navoji za montažo z AKZ zaščito.</t>
  </si>
  <si>
    <t>2.3.6</t>
  </si>
  <si>
    <t xml:space="preserve">Cevne kabelske povezave od zgradbe do ograjnih vrat in do kontrole pristopa </t>
  </si>
  <si>
    <t>2.3.6.1</t>
  </si>
  <si>
    <t>Kompletna dobava in vgrajevanje cevi vključno z vsemi zemeljski deli. Vključno z dobavo in izdelavo vseh spojev.
Sestava:</t>
  </si>
  <si>
    <t>2.3.6.2</t>
  </si>
  <si>
    <t xml:space="preserve">Dobava in polaganje PEHD kabelskih cevi , obbetonirano s črpnim betonom C30/37 XC4+XF1 Cl 0,2 Dmax16 S4, presek dim. 30/30 cm, vključno z opažnimi deli, planiranjem, utrjevanjem in podložnim betonom C12/15 X0 Cl 0,1 Dmax 16 S1, deb. 5 cm. Za kabelsko povezavo ograjnih vrat. Vključno s polaganjem v temelj in bližnji EKJ ter tesnjenjem. Vključno s opozorilnim trakom na globini 40 cm. </t>
  </si>
  <si>
    <t>~ PEHD DN50</t>
  </si>
  <si>
    <t>~ PEHD DN32</t>
  </si>
  <si>
    <t>2.3.6.3</t>
  </si>
  <si>
    <t>Dobava in montaža AB revizijskega jaška, s priključnimi cevmi in ponikanjem. Vključeno zasipavanje jaška s peščenim materialom.</t>
  </si>
  <si>
    <t>~ Premer DN 600 - globina do 1,0 m</t>
  </si>
  <si>
    <t>2.3.6.4</t>
  </si>
  <si>
    <t>Dobava in montaža LTŽ pokrova kanalizacijskega jaška vključno z okvirjem pokrova jaška in razbremenilno AB ploščo.</t>
  </si>
  <si>
    <t>~ fi 600, nosilnosti 400 kN - povozne površine</t>
  </si>
  <si>
    <t>2.3.7</t>
  </si>
  <si>
    <t>Ostalo</t>
  </si>
  <si>
    <t>2.3.7.1</t>
  </si>
  <si>
    <t>Varovanje in izvedba križanj novih kabelskih blokov in kinet z obstoječimi komunalnimi vodi, ki potekajo nad kabelskim blokom in do 50 cm pod kabelskimi bloki. Izvedba križanj po navodilu projektanta posameznega komunalnega voda in ugotovitvi dejanskega stanja na licu mesta, z upoštevanjem odmikov in potrebnih prilagoditev trase na mestih križanj.</t>
  </si>
  <si>
    <t>2.3.7.2</t>
  </si>
  <si>
    <t>Razna nepredvidena dela in rušenja za prehod kabelskih cevi v obstoječi objekt. KV delavec.</t>
  </si>
  <si>
    <t>SKUPAJ TEMELJ KOTROLE PRISTOPA, CEVNE POVEZAVE IN OSTALO:</t>
  </si>
  <si>
    <t>SKUPAJ ZUNANJE KABELSKE POVEZAVE:</t>
  </si>
  <si>
    <t>2.4</t>
  </si>
  <si>
    <t>METEORNA KANALIZACIJA</t>
  </si>
  <si>
    <t>2.4.1</t>
  </si>
  <si>
    <t>Postavitev gradbenih profilov na vzpostavljeno os trase kanala, ter določitev nivoja za merjenje globine izkopa in polaganja kanala.</t>
  </si>
  <si>
    <t>kom</t>
  </si>
  <si>
    <t>2.4.2</t>
  </si>
  <si>
    <t>Priprava gradbišča: odstranitev eventualnih ovir, ureditev delovnega platoja. Po dokončanju del gradbišče pospraviti in vzpostaviti končno stanje.</t>
  </si>
  <si>
    <t>2.4.3</t>
  </si>
  <si>
    <t>Zakoličba obstoječih komunalnih vodov, ki ostajajo v funkciji. Izvede naročnik</t>
  </si>
  <si>
    <t>2.4.4</t>
  </si>
  <si>
    <t>Odstranjevanje obstoječe meteorne kanalizacije vključno z izkopom cevi in objektov ter odvozom na stalno deponijo. Količina materialov, ki se odstranjujejo:</t>
  </si>
  <si>
    <t>~ BC DN 150</t>
  </si>
  <si>
    <t>~ BC DN 200</t>
  </si>
  <si>
    <t>~ BC DN 300</t>
  </si>
  <si>
    <t>~ betonski RJ globine do 2 m</t>
  </si>
  <si>
    <t>~ betonski peskolov/cestni požiralnik globine do 1,5 m</t>
  </si>
  <si>
    <t>2.4.5</t>
  </si>
  <si>
    <t>Strojni izkop kanalizacijskih jarkov v terenu III. ktg. z odmetom materiala na rob izkopa. Globina izkopa:</t>
  </si>
  <si>
    <t>~ 0 - 2 m</t>
  </si>
  <si>
    <t>2.4.6</t>
  </si>
  <si>
    <t>Ročni izkop kanalizacijskih jarkov v terenu III. ktg. z odmetom materiala na rob izkopa. Globina izkopa:</t>
  </si>
  <si>
    <t>2.4.7</t>
  </si>
  <si>
    <t>Ročno planiranje in utrjevanje dna jarka z natančnostjo +/- 3,0 cm.</t>
  </si>
  <si>
    <t>2.4.8</t>
  </si>
  <si>
    <t>Dobava in vgrajevanje podložnega betona C12/15 X0 Cl 0,1 Dmax 16 S1 - posteljica kanalizacije, ki poteka pod cestiščem oz. zunanjimi deponijami.</t>
  </si>
  <si>
    <t>2.4.9</t>
  </si>
  <si>
    <t>Dobava in vgrajevanje betona C30/37 XC4+XS1+XF1 Cl 0,2 Dmax 16 S4 PV-II in obbetoniranje kanalizacijskih cevi do višine 10 cm nad temenom cevi, za cevi ki potekajo pod cestiščem in zunanjimi deponijami in za zaščito cevovoda pri križanju z ostalimi komunalnimi vodi.</t>
  </si>
  <si>
    <t>2.4.10</t>
  </si>
  <si>
    <t>Strojno zasipavanje z izkopanim materialom s komprimiranjem v slojih po 20 cm; iz izkopnega materiala se odstrani vse skale večje od fi 15 cm. Utrjenost mora doseči 95% trdnosti po standardnem Proctorjevem postopku, z utrjevanjem po plasteh v slojih po 15 cm do predpisane zbitosti, predvidoma Mv= 60 MPa. Utrjevanje z vibracijsko ploščo ali vibrovaljarjem. Stopnjo utrjenosti preveriti v statičnem izračunu ali v geomehanskem poročilu. Vključno z nakladanjem in prevozom s stalne deponije.</t>
  </si>
  <si>
    <t>2.4.11</t>
  </si>
  <si>
    <t>Odvoz viškov izkopanega materiala na stalno deponijo, vključno s pridobitvijo ustrezne dokumentacije o deponiranju materiala.</t>
  </si>
  <si>
    <t>2.4.12</t>
  </si>
  <si>
    <t>Dobava, raznos in polaganje PVC kanalizacijskih cevi v projektiranih padcih na peščeno oziroma betonsko podlago s priklopom na revizijske jaške. Stiki so tesnjeni z gumi tesnili:</t>
  </si>
  <si>
    <t>~ UKC PVC DN 160 SN8</t>
  </si>
  <si>
    <t>~ UKC PVC DN 200 SN8</t>
  </si>
  <si>
    <t>2.4.13</t>
  </si>
  <si>
    <t>Dobava in montaža poliestrskega revizijskega jaška (npr. tip Regeneracija), z izdelanim vtokom, iztokom, muldo v dnu jaška in priključnimi cevmi. Vključeno je zasipavanje jaška s peščenim materialom iz izkopa.</t>
  </si>
  <si>
    <t>~ Premer DN 600 - globina do 1 m</t>
  </si>
  <si>
    <t>~ Premer DN 800 - globina do 1,5 m</t>
  </si>
  <si>
    <t>2.4.14</t>
  </si>
  <si>
    <t>Dobava in montaža LTŽ pokrova kanalizacijskega jaška vključno z okvirjem pokrova jaška in z dvema razbremenilnima AB ploščama.</t>
  </si>
  <si>
    <t>2.4.15</t>
  </si>
  <si>
    <t>Dobava in montaža poliestrskega cestnega požiralnika DN 500, (npr. Regeneracija), z vtočno rešetko 40/40 cm, v kompletu z izdelanim peskolovom, obdelavo dna in priključka na kanalizacijo, z dobavo in montažo LTŽ rešetke D400 z okvirjem in nosilno AB ploščo - po detajlu.</t>
  </si>
  <si>
    <t>2.4.16</t>
  </si>
  <si>
    <t>Dobava in montaža poliestrskega peskolova DN 500, (npr. Regeneracija), s pokrovom fi40 cm, v kompletu z izdelanim peskolovom, obdelavo dna in priključka na kanalizacijo, z dobavo in montažo LTŽ pokrovom C250 z okvirjem in nosilno AB ploščo - po detajlu.</t>
  </si>
  <si>
    <t>2.4.17</t>
  </si>
  <si>
    <t xml:space="preserve">Dobava in vgradnja koalescentnega izločevalca lahkih tekočin iz umetne mase z integriranim usedalnikom grobih nečistoč, skladnega s SIST EN 858-1 in SIST EN 858-2, Razred I. Potrebna nazivna velikost 20 L/sek, usedalnik grobih nečistoč 4000L, zbiralnik mineralnih olj 800L. Vsebuje koalescentni filter, samodejno zapiralo kalibrirano na gostoto 0,90 g/cm3, Z armiranobetonsko krovno ploščo in litoželeznim pokrovom D400 kN. Dotok/iztok DN 200 -z vsemi pomožnimi deli in transporti. </t>
  </si>
  <si>
    <t>2.4.18</t>
  </si>
  <si>
    <t>Dobava alarmne naprave skupaj s senzorjem detekcije tekočin in senzorjem za detekcijo debeline olja vključno z montažo senzorjev v lovilce olj in spoj na kabel 2x1 mm2 mehko žičen, kateri je napeljan od kontrolne omarice do oljne jame ter vezava in priklop na krmilno enoto (DIN-rail) (brez priklopa na napajanje)</t>
  </si>
  <si>
    <t>2.4.19</t>
  </si>
  <si>
    <t>Dobava in polaganje zaščitne cevi za kabel od nadzornega objekta do izločevalca mineralnih olj PEHD preseka DN80. Delo zajema izkop jarka za polaganje cevi, zasip in uvlačenje signalnega mehko žičenega kabla (1 kabel 2x1mm2) od mesta za krmilno omarico do vsakega oljnega lovilca (1 kom)</t>
  </si>
  <si>
    <t>2.4.20</t>
  </si>
  <si>
    <t>Dobava Alarmne naprave skupaj s senzorjem detekcije tekočin, vključno z montažo senzorjev v oljno jamo in lovilec olj ter spoj na kabel 2x1 mm2 mehko žičen, kateri je napeljan od kontrolne omarice do oljne jame ter vezava in priklop na krmilno enoto (DIN-rail) (brez priklopa na napajanje)</t>
  </si>
  <si>
    <t>2.4.21</t>
  </si>
  <si>
    <t>Dobava in polaganje zaščitne cevi za kabel od nadzornega objekta do oljnih jam PEHD preseka DN80. Delo zajema izkop jarka za polaganje cevi, zasip in uvlačenje signalnega mehko žičenega kabla (1 kabel 2x1mm2) od mesta za krmilno omarico do vsake oljne jame (2 kom)</t>
  </si>
  <si>
    <t>2.4.22</t>
  </si>
  <si>
    <t>Pregled in čiščenje kanalizacijskega sistema pred izvedbo tlačnega preizkusa.</t>
  </si>
  <si>
    <t>2.4.23</t>
  </si>
  <si>
    <t>Tlačni preizkus vodotesnosti položenih kanalizacijskih cevi po navodilih proizvajalca in upravljalca. Izdelava zapisnika o tlačnem preizkusu. Tlačni preizkus se izvede skladno s standardom.</t>
  </si>
  <si>
    <t>2.4.24</t>
  </si>
  <si>
    <t>Praznenje oljne jame, čiščenje in odstranjevanje obstoječe PE-HD folije in priprava betonske podlage za izvedbo nove PE-HD folije.</t>
  </si>
  <si>
    <t>2.4.25</t>
  </si>
  <si>
    <t>Izdelava oljetesnega premaza obstoječe oljne jame</t>
  </si>
  <si>
    <t>2.4.26</t>
  </si>
  <si>
    <t>Praznenje lovilnih jam, čiščenje in odstranjevanje obstoječe PE-HD folije in priprava betonske podlage za izvedbo nove PE-HD folije.</t>
  </si>
  <si>
    <t>2.4.27</t>
  </si>
  <si>
    <t>Dobava in vgradnja PE-HD folije v obstoječih lovilnih jamah</t>
  </si>
  <si>
    <t>2.4.29</t>
  </si>
  <si>
    <t>Dobava in vgradnja jeklene zaključnice/obrobe za Pe-HD folijo</t>
  </si>
  <si>
    <t>SKUPAJ KANALIZACIJA:</t>
  </si>
  <si>
    <t>2.5</t>
  </si>
  <si>
    <t>CESTE TER OSTALE POVOZNE IN TLAKOVANE POVRŠINE</t>
  </si>
  <si>
    <t>2.5.1</t>
  </si>
  <si>
    <t>Ponudnik naj se podrobno seznani o geološkem poročilu št. 71-VIIl/20, avgust 2020, Geoing d.o.o.</t>
  </si>
  <si>
    <t>Vsa izkopna dela in transporti izkopnih materialov se določajo po prostornini zemljine v raščenem stanju. Vsa nasipna dela se določajo po prostornini zemljine v vgrajenem stanju. Za izvedbo temeljenja je potrebno zagotoviti suho gradbeno jamo, po potrebi tudi črpanje vode iz gradbene jame in zaščito brežin izkopa pred erozijo zaradi atmosferskih vplivov.</t>
  </si>
  <si>
    <t>2.5.1.1</t>
  </si>
  <si>
    <t>Naprava in postavitev gradbenih profilov na vzpostavljeno os trase ceste s potrebnim niveliranjem in meritvami ter določitev nivoja.</t>
  </si>
  <si>
    <t>2.5.1.2</t>
  </si>
  <si>
    <t xml:space="preserve">Strojni izkop zemljine v terenu IV. ktg. (makadamski sloj deb. 30 cm) z direktnim nakladanjem materiala na prevozno sredstvo. Določanje po dejansko izvršenih delih in v raščenem stanju. Zagotovitev primernega deponiranja humusa, ki se uporabi za končno ureditev platoja. </t>
  </si>
  <si>
    <t>2.5.1.3</t>
  </si>
  <si>
    <t xml:space="preserve">Strojni izkop humusov v debelini 20-30 cm z direktnim nakladanjem materiala na prevozno sredstvo in dovoz na stalno deponijo. Določitev po dejansko izvršenih delih in v raščenem stanju. </t>
  </si>
  <si>
    <t>2.5.1.4</t>
  </si>
  <si>
    <t>2.5.1.5</t>
  </si>
  <si>
    <t xml:space="preserve">Dobava in polaganje geotekstila s sledečimi lastnostmi: natezna trdnost (vzd.) [EN ISO 10319] : 15 kN/m, natezna trdnost (preč.) [EN ISO 10319] : 15 kN/m, odpornost na prebod (CBR-test) [EN ISO 12236] : 2350 N, vodoprepustnost skozi ravnino (Δh = 50 mm) [EN ISO 11058] : 90 l/m²s (npr. kot TenCate Polyfelt TS 50). Polaganje geotekstila: širina 4 m ali 8 m, prekrivanje 20 %.
Pod asfaltnimi in makadamskimi površinami. </t>
  </si>
  <si>
    <t>2.5.1.6</t>
  </si>
  <si>
    <t>Dobava in izdelava plasti v naslednji sestavi, vključno z razgrinjanjem, utrjevanjem in valjanjem.
Pod povoznimi – asfaltnimi površinami se površine utrdi z minimalnim 30 cm nasutjem.
Zasipi morajo doseči min. 97% Proctorjeve gostote oziroma min. nosilnost Ms = 40 MPa. Nasipi zunanje ureditve objekta se morajo utrditi do velikosti modula deformacije Ev2 = 100 MPa.
Sestava slojev:</t>
  </si>
  <si>
    <t xml:space="preserve">~ tamponska plast iz TP 0-32, v dveh slojih po 15 cm, skupne debeline 30 cm. </t>
  </si>
  <si>
    <t>2.5.1.7</t>
  </si>
  <si>
    <t>2.5.2</t>
  </si>
  <si>
    <t xml:space="preserve">ASFALTIRANE POVRŠINE </t>
  </si>
  <si>
    <t>Robniki</t>
  </si>
  <si>
    <t>2.5.2.1</t>
  </si>
  <si>
    <t>Dobava in polaganje betonskih robnikov v podložni beton C12/15 X0 Cl 0,1 Dmax 16 S1 in obdelava stikov s fino cementno malto. Robniki morajo biti zmrzlinsko odporni (certifikat), obdelava stikov prav tako zmrzlinsko odporna. Uporabijo se robniki dolžine 100 cm in prilagojene dolžine za izvedbo krivin. Polaganje dvignjenih in poglobljenih robnikov:</t>
  </si>
  <si>
    <t>~ visoki cestni robniki vel.15 x 25 cm
Ob vseh asflanih površinah</t>
  </si>
  <si>
    <t>~ poglobljeni cestni robniki vel.15 x 25 cm 
Ob pranih ploščah.</t>
  </si>
  <si>
    <t>Asfalt</t>
  </si>
  <si>
    <t>2.5.2.2</t>
  </si>
  <si>
    <t>Izdelava, dobava in strojno polaganje asfalta debeline 10,00 cm v sestavi: nosilna spodnja plast bitumeniziranega asfaltdrobirja AC 32 base B 50/70 A3 v debelini 6 cm in izdelava obrabne in zaporne plasti bituminizirane zmesi AC 11 surf B50/70 A3 v debelini 4 cm (se izvede v zaključni fazi prenove objekta). Polaganje v projektiranih padcih, z vsemi pobrizgi s pripadajočimi emulzijami. Polaganje se izvaja strojno v delno kombinirani izvedbi.</t>
  </si>
  <si>
    <t>2.5.2.3</t>
  </si>
  <si>
    <t>Obdelava stika novih asfaltnih površin z obstoječimi (rezanje in premaz z bitumensko emulzijo).</t>
  </si>
  <si>
    <t>2.5.2.4</t>
  </si>
  <si>
    <t>Izdelava tankoslojne vzdolžne označbe na vozišču z enokomponentno belo barvo, vključno 250 g/m2 posipa z drobci / kroglicami stekla, strojno, debelina plasti suhe snovi 250 µm, širina črte 10 cm.</t>
  </si>
  <si>
    <t>SKUPAJ ASFALTIRANE POVRŠINE:</t>
  </si>
  <si>
    <t>2.5.3</t>
  </si>
  <si>
    <t xml:space="preserve">TLAKOVANE POVRŠINE </t>
  </si>
  <si>
    <t>Prane plošče ob zgradbi in med temelji požarne stene in RD1, RD2 in FD1, FD2</t>
  </si>
  <si>
    <t>2.5.3.1</t>
  </si>
  <si>
    <t>Dobava in izdelava zunanje tlakovane površine ob fasadi in za nov osebni prehod v naslednji sestavi:</t>
  </si>
  <si>
    <t>~ prane plošče dim.50/50/3,8 cm, v naklonu 2% od fasade, vključno z rezanjem in prilagajanjem</t>
  </si>
  <si>
    <t>~ betonski vrtni robnik 5.5x100x30 cm, R5-30, sivi ravni rob, položeni v malto</t>
  </si>
  <si>
    <t>~ armirani podložni beton C12/15 X0 Cl 0,1 Dmax 16 S1, deb. 10 cm z armaturno mrežo S500 B.</t>
  </si>
  <si>
    <t>~ tampon granulacije 32/64 mm (višina 30 cm), dopustni delež meljno - peščenih glin 10%</t>
  </si>
  <si>
    <t>SKUPAJ TLAKOVANE POVRŠINE:</t>
  </si>
  <si>
    <t>2.5.4</t>
  </si>
  <si>
    <t xml:space="preserve">MAKADAMSKE POVRŠINE </t>
  </si>
  <si>
    <t>Površine na območju stikališča</t>
  </si>
  <si>
    <t>2.5.4.1</t>
  </si>
  <si>
    <t>Izdelava nasutja z dobavo, razstiranjem, planiranjem do točnosti ±3 cm:</t>
  </si>
  <si>
    <t xml:space="preserve">~ obrabna plast (zaščitna plast): pesek frakcije 0/8 mm, 10 cm </t>
  </si>
  <si>
    <t>2.5.4.2</t>
  </si>
  <si>
    <t xml:space="preserve">Dobava in polaganje betonskih robnikov v betonski temelj C12/15 in obdelava stikov s fino cementno malto. Robniki morajo biti zmrzlinsko odporni (certifikat), obdelava stikov prav tako zmrzlinsko odporna. Uporabijo se robniki dolžine 100 cm in prilagojene dolžine za izvedbo krivin. Polaganje dvignjenih in poglobljenih robnikov:
Zamenjava poškodovanih robnikov. </t>
  </si>
  <si>
    <t>~ visoki cestni robniki vel.15 x 25 cm</t>
  </si>
  <si>
    <t>~ poglobljeni cestni robniki vel.15 x 25 cm</t>
  </si>
  <si>
    <t>SKUPAJ MAKADAMSKE POVRŠINE :</t>
  </si>
  <si>
    <t>2.5.5</t>
  </si>
  <si>
    <t xml:space="preserve">ZELENE POVRŠINE </t>
  </si>
  <si>
    <t>2.5.5.1</t>
  </si>
  <si>
    <t>Humusiranje z odstranjenim humusom, z dovozom s stalne deponije in razstiranjem v debelini 20-30 cm.</t>
  </si>
  <si>
    <t>2.5.5.2</t>
  </si>
  <si>
    <t>Dobava in dovoz humusnega substrata za humusiranje platoja, v kolikor obstoječi humus ne zadošča, oz. ni primerne kvalitete.</t>
  </si>
  <si>
    <t>2.5.5.3</t>
  </si>
  <si>
    <t>Razstiranje humusa za zelenico s plodno zemljo, z dovozom s stalne deponije in razstiranjem v debelini 20-30 cm.</t>
  </si>
  <si>
    <t>2.5.5.4</t>
  </si>
  <si>
    <t>Brazdanje uvaljane plodne zemlje, sejanje travne mešanice skupaj z mešanico umetnega gnojila (travna mešanica in gnojilo morata biti prilagojena celinskemu alpskemu podnebju), penetriranje mešanice v globino do 3 cm z grabljanjem, uvaljanje ter močenje in negovanje do prve ozelenitve.</t>
  </si>
  <si>
    <t>SKUPAJ ZELENE POVRŠINE:</t>
  </si>
  <si>
    <t>SKUPAJ CESTE IN OSTALE POVRŠINE:</t>
  </si>
  <si>
    <t>2.6</t>
  </si>
  <si>
    <t>ZUNANJA RAZSVETLJAVA</t>
  </si>
  <si>
    <t>Kompletna izvedba 15 svetilk s temelji.</t>
  </si>
  <si>
    <t>2.6.1</t>
  </si>
  <si>
    <t>Strojni in delno ročni izkop z odlaganjem izkopanega materiala na stran, oziroma nakladanjem na prevozna sredstva in odvoz na stalno deponijo. Upoštevati naklon brežin 2:1, oziroma varovanje izkopanih jarkov in ostala navodila geomehanika:
~ v terenu IV. ktg, globine do 2 m</t>
  </si>
  <si>
    <t>2.6.2</t>
  </si>
  <si>
    <t>2.6.3</t>
  </si>
  <si>
    <t>Prevoz odvečnega izkopanega materiala z vsemi deli na deponiji. Določitev po količinah v raščenem stanju: prevoz na stalno deponijo. Upoštevati vsa potrebna dela in stroške v zvezi z deponiranjem.</t>
  </si>
  <si>
    <t>2.6.4</t>
  </si>
  <si>
    <t>2.6.5</t>
  </si>
  <si>
    <t>2.6.6</t>
  </si>
  <si>
    <t>2.6.7</t>
  </si>
  <si>
    <t>Dobava in vgradnja:</t>
  </si>
  <si>
    <t>~ konstrukcijski beton C30/37 XC4+XF1 Cl 0,2 Dmax 16 S4 PV-II: temelj dim. 80 x 80 x 125 cm. Vključno z jeklenimi sidri z navoji za montažo z AKZ zaščito.</t>
  </si>
  <si>
    <t>~ armatura S500 B</t>
  </si>
  <si>
    <t>~ opaž temelja; opaženje in razopaženje, nad terenom vidni beton razred VB3, vključno z namestitvijo trikotnih letev 15 mm za vidne betone.</t>
  </si>
  <si>
    <t>~ zagladitev zgornje površine temeljev v naklonu proti robu, brušenje, negovanje in zaščita površin.</t>
  </si>
  <si>
    <t>~ sidrna plošča INOX 300 x 300 x 15 mm, DIN 1.4404, s sidri</t>
  </si>
  <si>
    <t>~ dobava in polaganje PEHD kabelskih cevi 1x DN 50 mm, obbetonirano s črpnim betonom C30/37 XC4+XF1 Cl 0,2 Dmax16 S4, presek dim. 20/20 cm, vključno z opažnimi deli, planiranjem, utrjevanjem in podložnim betonom C12/15 X0 Cl 0,1 Dmax 16 S1, deb. 5 cm. Za kabelsko povezavo zunanje razsvetljave. Vključno s polaganjem v temelj in tesnjenjem. Vključno s opozorilnim trakom na globini 40 cm. Po položitvi cevi, izvajalec gradbenih elektroinštalacij (drug razpis) med kandelabri položi ozemljitveno vrv Cu 120 mm2 in jo priključil na kandelabre.</t>
  </si>
  <si>
    <t>~ obbetoniranje spoja temelj droga za razsvetljavo in cevi, povezavo izvesti s posebnimi reducirnimi kosi za prehod kablov na temelj, vključno s podlivanjem sidrne plošče</t>
  </si>
  <si>
    <t>SKUPAJ ZUNANJA RAZSVETLJAVA:</t>
  </si>
  <si>
    <t>2.7</t>
  </si>
  <si>
    <t>OGRAJA</t>
  </si>
  <si>
    <t>Kompletna izvedba žične ograje s temelji:</t>
  </si>
  <si>
    <t>Menjava dela ograje. Nova ograja mora biti enakega izgleda kot obstoječa!</t>
  </si>
  <si>
    <t>Ograja mora biti ozemljena!</t>
  </si>
  <si>
    <t xml:space="preserve">V ceni upoštevati navezavo nove ograje na obstoječo. </t>
  </si>
  <si>
    <t>Kompletna izvedba žične ograje vključno z drsnimi vrati, osebnimi enokrilnimi in dvokrilnimi vrati.
Dolžina ograje: 
a) Glavna vhodna ograja - dolžina ograje 17,5 m
b) Ograja stikališča ob hišici za gasilne aparate - dolžina ograje 13 m
c) Ograja stikališča - dolžina ograje 20 m
Količine za: prefabricirane tipske temelje ograje in temelje vseh ograjnih vrat.
Način temeljenja lahko predlaga tudi dobavitelj ograje, vendar mora dokazati stabilnost!</t>
  </si>
  <si>
    <t>2.7.1</t>
  </si>
  <si>
    <t>2.7.2</t>
  </si>
  <si>
    <t>2.7.3</t>
  </si>
  <si>
    <t>2.7.4</t>
  </si>
  <si>
    <t>2.7.5</t>
  </si>
  <si>
    <t>Strojno zasipavanje z izkopanim materialom s stalne gradbiščne deponije s komprimiranjem v slojih po 20 cm; iz izkopnega materiala se odstrani vse skale večje od fi 15 cm. Utrjenost mora doseči 95% trdnosti po standardnem Proctorjevem postopku, z utrjevanjem po plasteh v slojih po 15 cm do predpisane zbitosti, predvidoma Mv= 60 MPa. Utrjevanje z vibracijsko ploščo ali vibrovaljarjem. Stopnjo utrjenosti preveriti v statičnem izračunu ali v geomehanskem poročilu. Vključno z nakladanjem in prevozom s stalne deponije.</t>
  </si>
  <si>
    <t>2.7.6</t>
  </si>
  <si>
    <t>~ dobava in vgradnja prefabriciranih tipskih AB temeljev dim. 40 x 40 x 70 cm (npr. Pučko), vključno z betoniranjem po vstavitvi stebričkov žične ograje</t>
  </si>
  <si>
    <t>~ izvedba AB temelja dim. 215 x 65 x 80 cm, vključno z betonskimi deli (beton C30/37 XC4+XF1 Cl 0,2 Dmax 16 S4 PV-II), opažnimi deli in armaturo. Vključno z jeklenimi sidri z navoji za montažo z AKZ zaščito. Vključno z vstavitvijo cevi za kable. 
Temelj drsnih vrat - glavni vhod</t>
  </si>
  <si>
    <t>~ izvedba AB temelja dim. 60 x 60 x 80 cm, vključno z betonskimi deli (beton C30/37 XC4+XF1 Cl 0,2 Dmax 16 S4 PV-II), opažnimi deli in armaturo. Vključno z jeklenimi sidri z navoji za montažo z AKZ zaščito. Vključno z vstavitvijo cevi za kable. 
Temelji enokrilnih vrat za osebni prehod</t>
  </si>
  <si>
    <t>2.7.7</t>
  </si>
  <si>
    <t>Dobava in montaža tipske ograje z žičnimi paneli, dolžina panela 2500 mm, višina panela 2030 mm, oblika 3D, premer žice 5/5 mm (V/H), prašno barvana vroče cinkana jeklena žica, velikost okenc 50 x 198 mm, barva temno zelena - RAL 6005 (npr. Ograje Kočevar d.o.o., 3D 5/5), stebrički profil 40/60 mm (npr. Ograje Kočevar, H), višina stebrička h=2030 mm, medosna razdalja med stebrički 2520 mm, sidranje ograjnih stebričkov v AB temelje s pocinkanimi sidri, z vsem pocinkanim pritrdilnim in pomožnim materialom.
Nova ograja mora biti enakega izgleda kot obstoječa.
Ograja ob drsnih vratih.</t>
  </si>
  <si>
    <t>2.7.8</t>
  </si>
  <si>
    <t>Montažni prefabricirani armiranobetonski ograjni parapetni plohi dim. 245 x 5 x 25 cm (npr. Pučko), fiksirani v betonski temelj. Podana je skupna dolžina vseh plohov.</t>
  </si>
  <si>
    <t>2.7.9</t>
  </si>
  <si>
    <t xml:space="preserve">Dobava in montaža kovinskih samonosnih drsnih ograjnih vrat na motorni pogon z daljinskim odpiranjem, širina vrat 500 cm in višine 203 cm, barva temno zelena - RAL 6005, skupaj z vsem pritrdilnim materialom. Prašno barvana vroče cinkana jeklena žica, število ojačitev 2, premer žice 5 mm, velikost okenc 198 x 50 mm. Vrata morajo imeti potreben prostor za odpiranje. Vrata izdelati po tipskih detajlih izbranega proizvajalca. Izvajalec mora izdelati podrobnejše risbe vrat s predvidenim krmiljenjem, opremo in okovjem. Pred izdelavo vrat in ograje rešitve potrdi naročnik. 
a) Drsna vrata pri glavnem vhodu. </t>
  </si>
  <si>
    <t>2.7.10</t>
  </si>
  <si>
    <t xml:space="preserve">Dobava in montaža kovinskih enokrilnih ograjnih vrat za osebni prehod (kot npr. ograje Kočevar, Panel 3D 5/5), z električno ključavnico, širina vrat 110 cm (osna razdalja med stebrički) in višine 203 cm, barva temno zelena - RAL 6005, skupaj z vsem pritrdilnim materialom. Prašno barvana vroče cinkana jeklena žica, število ojačitev 2, premer žice 5 mm, velikost okenc 198 x 50 mm, s stebrički profil 60×40 mm. Vrata izdelati po tipskih detajlih izbranega proizvajalca. Vključno z opremo: el. povezave, domofon, videonadzor. Izvajalec mora izdelati podrobnejše risbe vrat s predvidenim krmiljenjem, opremo in okovjem ter avtomatskim zapiralom. Pred izdelavo vrat in ograje rešitve potrdi naročnik. 
a) Vrata za osebni prehod pri glavnem vhodu. </t>
  </si>
  <si>
    <t>SKUPAJ OGRAJA:</t>
  </si>
  <si>
    <t>OPOMBA: Morebitne začasne deponije izkopanega materiala in potrebne transporte v zvezi s tem je potrebno upoštevati v enotnih cenah. Način dela prilagoditi možnostim na licu mesta (delno ročni, delni strojni izkop). Izkop na območju RTP 110/20 kV stikališča. Navedene so samo količine izkopov na platoju. Ostale količine so zajete pri zemeljskih delih opornega zidu in zgradbe. 
Polaganje ozemljitvene mreže izvajati skupaj z izvedbo temeljev in v vseh fazah izvedbe del.
Opomba: Izvedbo del je potrebno uskladiti z izvajalcem elektrogradbenih inštalacij, ki bo dobavljal opremo in izvajal dela na področju temeljnih, potencialnih in tehnoloških ozemljitev po projektu elektrogradbenih inštalacij.</t>
  </si>
  <si>
    <t>2.8.1</t>
  </si>
  <si>
    <t>OZEMLJITVE - GRADBENI DEL</t>
  </si>
  <si>
    <t>2.8.1.1</t>
  </si>
  <si>
    <t>Izkop jarka za ozemljitve v terenu IV. ktg. v globini 0,6 do 0,8 m z odmetom materiala na stran vsaj 1 m od roba izkopa.</t>
  </si>
  <si>
    <t>2.8.1.2</t>
  </si>
  <si>
    <t>Zasipanje jarkov za ozemljitve z materialom od izkopa z nabijanjem v plasteh po 20 cm do prirodne zbitosti v ilovnato posteljico.</t>
  </si>
  <si>
    <t>2.8.2</t>
  </si>
  <si>
    <t>OZEMLJITVE - ELEKTROMONTAŽA</t>
  </si>
  <si>
    <t>~ Tekom izvedbe zemlejskih del lahko pride do poškodvanje ozemljilnega sistema na objektu. Vse poškodovane ali prekinjene ozemljitvene vodnike je potrebno ponovno spojiti.</t>
  </si>
  <si>
    <t>2.8.2.1</t>
  </si>
  <si>
    <r>
      <t>Dobava in polaganje ozemljitvene E-Cu vrv 95 mm</t>
    </r>
    <r>
      <rPr>
        <vertAlign val="superscript"/>
        <sz val="12"/>
        <color rgb="FF000000"/>
        <rFont val="Arial"/>
        <family val="2"/>
        <charset val="238"/>
      </rPr>
      <t xml:space="preserve">2 </t>
    </r>
  </si>
  <si>
    <t>2.8.2.2</t>
  </si>
  <si>
    <t>Dobava in poalganje ozemljitvenega vodnika Fe/Zn 25x4mm</t>
  </si>
  <si>
    <t>2.8.2.3</t>
  </si>
  <si>
    <r>
      <t>Doava in montaža C kompresijske spojke za spajanje dveh E-Cu vodnikov 95 mm</t>
    </r>
    <r>
      <rPr>
        <vertAlign val="superscript"/>
        <sz val="12"/>
        <color rgb="FF000000"/>
        <rFont val="Verdana"/>
        <family val="2"/>
        <charset val="238"/>
      </rPr>
      <t>2</t>
    </r>
  </si>
  <si>
    <t>2.8.2.4</t>
  </si>
  <si>
    <r>
      <t>Dobava in montaža križne sponke za spajanje vodnikov E-Cu 95 mm</t>
    </r>
    <r>
      <rPr>
        <vertAlign val="superscript"/>
        <sz val="12"/>
        <rFont val="Verdana"/>
        <family val="2"/>
        <charset val="238"/>
      </rPr>
      <t>2</t>
    </r>
    <r>
      <rPr>
        <sz val="12"/>
        <rFont val="Arial"/>
        <family val="2"/>
        <charset val="238"/>
      </rPr>
      <t xml:space="preserve"> in Fe/Zn 25x4 mm </t>
    </r>
  </si>
  <si>
    <t>2.8.2.5</t>
  </si>
  <si>
    <t xml:space="preserve">Dobava in montaža križne sponke za spajanje dveh vodnikov Fe/Zn 25x4 mm </t>
  </si>
  <si>
    <t>SKUPAJ OZEMLJITVE:</t>
  </si>
  <si>
    <t>3.1</t>
  </si>
  <si>
    <t>ZGRADBA - GRADBENA DELA</t>
  </si>
  <si>
    <t xml:space="preserve">Upoštevati izvedbo vseh del v RTP območju pod napetostjo 20 kV stikališča. Izvajalec je dolžan zagotoviti ustrezno zaščito, kar je upoštevano v ponudbenih cenah.
Temelji transformatorjev in kinet niso zajeti v tem delu popisa. </t>
  </si>
  <si>
    <t>PRIPRAVLJALNA DELA V 20 kV STIKALIŠČU</t>
  </si>
  <si>
    <t>3.1.1</t>
  </si>
  <si>
    <t>Dobava in postavitev ter odstranitev začasne lesene konstrukcije iz lesenih profilov 5/5 cm za zaščito pred mehanskimi poškodbami delujoče elektro opreme. Polnilo iz gradbene folije  0,15 mm, z možnostjo dostopa do omar. Vključno z zagotovitvijo tesnjenja pred vdorom prahu do tehnološke opreme. Vključno z vhodom 2x.
Obstoječi komandni prostor 20 kV stikališča.</t>
  </si>
  <si>
    <t>3.1.2</t>
  </si>
  <si>
    <t>Dobava in postavitev ter odstranitev začasne konstrukcije iz sistema mavčnih plošč za zaščito pred mehanskimi poškodbami delujoče elektro opreme. Z možnostjo dostopa do omar. Vključno z zagotovitvijo tesnjenja pred vdorom prahu do tehnološke opreme. Vključno z vhodom 2x.
Komandni prostor.</t>
  </si>
  <si>
    <t>SKUPAJ PRIPRAVLJALNA DELA:</t>
  </si>
  <si>
    <t>3.2.1</t>
  </si>
  <si>
    <t>Izgradnja kabelskega jaška v delavnici in zemeljska dela v kabelskem prostoru in nekdanjem prostoru kompenzacija.</t>
  </si>
  <si>
    <t>3.2.1.1</t>
  </si>
  <si>
    <t>Ročni izkop z nakladanjem na prevozna sredstva in odvoz na stalno deponijo. Upoštevati naklon brežin 2:1, oziroma varovanje izkopanih jarkov in ostala navodila geomehanika:
~ jašek N1 in odprtine v tleh v kabelskem prostoru
~ prodec v TR1 in TR 2</t>
  </si>
  <si>
    <t>3.2.1.2</t>
  </si>
  <si>
    <t>Strojni izkop z nakladanjem na prevozna sredstva in odvoz na začasno deponijo.</t>
  </si>
  <si>
    <t>~ prodec v TR1 in TR 2</t>
  </si>
  <si>
    <t>3.2.1.3</t>
  </si>
  <si>
    <t xml:space="preserve">Dobava in polaganje geotekstila s sledečimi lastnostmi: natezna trdnost (vzd.) [EN ISO 10319] : 15 kN/m, natezna trdnost (preč.) [EN ISO 10319] : 15 kN/m, odpornost na prebod (CBR-test) [EN ISO 12236] : 2350 N, vodoprepustnost skozi ravnino (Δh = 50 mm) [EN ISO 11058] : 90 l/m²s (npr. kot TenCate Polyfelt TS 50). Polaganje geotekstila: širina 4 m ali 8 m, prekrivanje 20 %.
Nekdanji prostor kompenzacija, preboji v tlaku v kabelskem prostoru. </t>
  </si>
  <si>
    <t>3.2.1.4</t>
  </si>
  <si>
    <t>Dobava in izdelava plasti v naslednji sestavi, vključno z razgrinjanjem, utrjevanjem in valjanjem.
Pod povoznimi – asfaltnimi površinami se površine utrdi z minimalnim 30 cm nasutjem.
Zasipi morajo doseči min. 97% Proctorjeve gostote oziroma min. nosilnost Ms = 40 MPa. Nasipi objekta se morajo utrditi do velikosti modula deformacije Ev2 = 100 MPa.
Sestava slojev:</t>
  </si>
  <si>
    <t>~ tamponska plast iz TP 0-32, v dveh slojih po 15 cm, skupne debeline 30 cm.
Nekdanji prostor kompenzacija, preboji v tlaku v kabelskem prostoru.</t>
  </si>
  <si>
    <t>3.2.2</t>
  </si>
  <si>
    <t>3.2.2.1</t>
  </si>
  <si>
    <t>Dobava, izdelava in montaža armature iz betonskega jekla. Vse razen podbetoniranja.</t>
  </si>
  <si>
    <t xml:space="preserve">~ rebrasta armatura S500 B do fi 12 </t>
  </si>
  <si>
    <t>~ rebrasta armatura S500 B od fi 12</t>
  </si>
  <si>
    <t>~ armaturne mreže S500 B</t>
  </si>
  <si>
    <t>3.1.2.2</t>
  </si>
  <si>
    <t>3.1.2.3</t>
  </si>
  <si>
    <t>Dobava in ročno vgrajevanje betona v nearmirane konstrukcije preseka do 0.10 m3/m2/m;
~ podložni beton C12/15 X0 Cl 0,1 Dmax 16 S1, deb. 10 cm, pod temelji, temeljno ploščo in tlaki. 
Podložni beton.</t>
  </si>
  <si>
    <t>3.1.2.4</t>
  </si>
  <si>
    <t>Dobava in strojno vgrajevanje betona s tlačenjem s pervibratorjem na električni pogon v armirane konstrukcije preseka nad 0.30 m3/m2-m; z vsemi pomožnimi deli in prenosi do mesta vgraditve.
~ C30/37 XC4+XF1 Cl 0,2 Dmax 16 S4 PV-II
Zazidava odprtin v AB ploščah (20 kV stikališče, kabelski prostor, komandni prostor, TK prostor,...)</t>
  </si>
  <si>
    <t>Dobava in strojno vgrajevanje betona s tlačenjem s pervibratorjem na električni pogon v armirane konstrukcije preseka od 0.20-0.30 m3/m2-m; z vsemi pomožnimi deli in prenosi do mesta vgraditve.
~ C30/37 XC4+XF1 Cl 0,2 Dmax 16 S4 PV-II:
Zazidava odprtin v stenah pod koto +0,25 m (jašek EKJ N1, kabelski prostor), preklada 20/20 cm dolžine 2,60 m za montažna vrata na balkonu 2.</t>
  </si>
  <si>
    <t>Kompletna izdelava in dobava arm. betonskega jaška (vodoodporni beton C30/37 XC4+XF1 Cl 0,2 Dmax 16 S4 PV-II) neto dimenzij 100 x 100 cm, globine do 1,00 m. deb. dna in sten 15 cm. Vključno z vsemi gradbenimi deli in pokrovom iz pohodne rebraste pločevine s podkonstrukcijo z okvirjem (enako kot obstoječi jaški). Izvedba po principu bele kadi, zajeto v nadaljevanju. Vključno z vsemi tesarskimi deli, tesnenjem kablov. 
EKJ N1 v delavnici 2.</t>
  </si>
  <si>
    <t>Dobava in vgradnja hitro sušeče mikro-armirane sanacijske malte, npr. TOPCEM PRONTO (oz. po potrebi iz hitro sušečega veznega estriha, npr. PLANITOP FAST, na veznem sloju - pačoku), debeline od 5 - 7 cm
Balkon 1 in 2.</t>
  </si>
  <si>
    <t>3.1.3</t>
  </si>
  <si>
    <t>Zidarska dela splošno:
Vsi zidovi morajo biti sezidani popolnoma ravno in navpično. Stiki morajo biti popolnoma zaliti z malto in horizontalni stiki ne smejo biti debelejši kot 15 mm, odvečna malta iz stikov se mora odstraniti.
Vse ometane površine morajo biti popolnoma ravne z enakomerno površinsko obdelavo.
Premični delovni odri in pomožna dela so vključeni v ceno enote izdelka.</t>
  </si>
  <si>
    <t>3.1.3.1</t>
  </si>
  <si>
    <t>Zidanje opečnih sten v lepilu za porobeton. Zidovi iz:</t>
  </si>
  <si>
    <t>~ porobeton zidne plošče 12,5 x 20 x 62,5. Po SIST EN 771-4.
Na mestu odstranjenih skoznjikov in ostale odprtine.</t>
  </si>
  <si>
    <t>3.1.3.2</t>
  </si>
  <si>
    <t>Izdelava ročnega notranjega ometa na stene s fino cementno malto 1:2 debeline do 15 mm, po SIST EN 197-1, SIST EN 413-1, SIST EN 14647, površina zaribana, čiščenje zidnih površin pred pričetkom, pripravljena za slikopleskarsko obdelavo, z vsemi pomožnimi deli in transporti. Določitev površin skladno z normami in predpisi. 
Na mestu novih odprtin in na mestu odstranjenih jeklenih konstrukcij in drugih elementov.</t>
  </si>
  <si>
    <t>3.1.3.3</t>
  </si>
  <si>
    <t>Kompletna izvedba horizontalne hidroizolacije deb. 3,6 mm v enem sloju (npr. Fragmat, Izoelast P4 plus), vključno s pripravo podlage, hladni prednamaz, varjenje trakov po celotni površini z minimalnim vodotesnim preklopom 10 cm, vsa pomožna dela in zaključki. Vključno z uporabo varilnih trakov (npr. Fragmat, Izoelast P4 plus). Lastnosti: nosilec: poliestrski filc, upogljivost pri: -15° C, odpornost proti tečenju: 100° C, pretržna sila vzdolžno / prečno: &gt;600 N / &gt;550 N, raztezek pri pretrgu: &gt;35 % Trak je z ene strani zaščiten z lahko odstranljivo silikonizirano folijo z druge pa z lahko taljivo folijo. Vse v skladu s SIST EN 13969 (npr. za tip A) in s SIST 1031.
~ elastomerna-bitumenska samolepilna hidroizolacija
Na mestu prebojev cevi v kabelskem prostoru.</t>
  </si>
  <si>
    <t>3.1.3.4</t>
  </si>
  <si>
    <t>Kompletna dobava in izvedba vertikalne hidroizolacije vključno z izdelavo zaokrožnic iz cementne malte po SIST EN 197-1, SIST EN 413-1, SIST EN 14647 med horizontalnimi in vertikalni prehodi, pripravo površin, hladnim prednamazom, varjenjem trakov, vsemi pomožnimi deli in zaključki. Trak se vgrajuje z varjenjem po celotni površini z 10 cm preklopom. V skladu s SIST EN 13707 spodnji sloj ali sloj pod težko zaščito. In s SIST 13969 (npr. za tip A in tip T) ter s SIST 1031. Na betonski površini. 
~ elastomerna-bitumenska hidroizolacija
Na mestu prebojev cevi v kabelskem prostoru.</t>
  </si>
  <si>
    <t>3.1.3.5</t>
  </si>
  <si>
    <t xml:space="preserve">Dobava in polaganje toplotne izolacije tlakov v naslednji sestavi.
~ 1 sloj PE folije 
~ toplotna izolacija iz ekstrudiranega polistirena, tlačna trdnost deb. 10 cm, 300 kPa, topl. upornost λD ≤ 0,035 W/mK, CE-kodna označba: XPS EN 13164 -T1-CS(10/Y)300-WL(T)0,7-WD(V)2-DS(70,90)-DLT(2)5-CC(2/1,5/50)110- FTCD1, v skladu z SIST EN 13164, (npr. Fragmat XPS 300 GL)
~ elastomerna-bitumenska hidroizolacija SBS (zajeto v drugi postavki)
~ toplotna izolacija iz ekstrudiranega polistirena, tlačna trdnost deb. 10 cm, 300 kPa, topl. upornost λD ≤ 0,035 W/mK, CE-kodna označba: XPS EN 13164 -T1-CS(10/Y)300-WL(T)0,7-WD(V)2-DS(70,90)-DLT(2)5-CC(2/1,5/50)110- FTCD1, v skladu z SIST EN 13164, (npr. Fragmat XPS 300 GL)
Pod tlaki v kabelskem prostoru.                </t>
  </si>
  <si>
    <t>3.1.3.6</t>
  </si>
  <si>
    <t>Gradbena pomoč pri vgraditvi podbojev vrat kompletno z vsemi pomožnimi deli in materialom.</t>
  </si>
  <si>
    <t>~ vrata velikosti do 2 m2</t>
  </si>
  <si>
    <t>~ vrata velikosti 2-4 m2</t>
  </si>
  <si>
    <t>3.1.3.7</t>
  </si>
  <si>
    <t>Strojno vrtanje in izrezovanje lukenj v AB konstrukcijah (AB plošče, stene, temelji) deb. do 30 cm za tehnološke odprtine. Armaturne palice v betonu do fi 12 mm.
~ površina do 1,0 m2
Kabelski prostor in preboj iz jaška EKJ N1 do komandnega prostora</t>
  </si>
  <si>
    <t>Strojno vrtanje in izrezovanje lukenj v zidanih konstrukcijah deb. do 30 cm za tehnološke odprtine.
~ površina do 1,0 m2
Med nekdanjim prostorom kompenzacija in kabelskim prostorom</t>
  </si>
  <si>
    <t>Razna gradbena pomoč pri obrtniških in instalacijskih delih, ki se določa po dejansko porabljenem času in materialu po predhodnem dogovoru z vodjo nadzora. Vključeno je tudi sodelovanje pri položitvi energetskih kablov v kabelskem prostoru.
Vsa zidarska dela, potrebna pri izdelavi instalacij so zajeta v instalacijskih delih.</t>
  </si>
  <si>
    <t>~ NK delavec</t>
  </si>
  <si>
    <t>~ VK delavec</t>
  </si>
  <si>
    <t>Izdelava armiranega betona C30/37 XC4+XF1 Cl 0,2 Dmax 16 S4 PV-II, armiran z mrežno armaturo S500 B, zaribane površine vključno s predhodnim čiščenjem podlage, robnim trakom debeline 10 mm, izdelavo dilatacij in vsemi pomožnimi deli:
~ arm. cementni estrih debeline do 10 cm, po standardih SIST 1025, SIST EN 12207, SIST EN 832, SIST EN ISO 10211-2, SIST EN ISO 14683, SIST ISO 9836, SIST EN 1027, SIST EN 12524, SIST EN ISO 10211-1, SIST EN ISO 13789, SIST ISO 6946 in SIST ISO 9972.
Vgradnja estriha, ki je odvisna od dobavitelja tehnološke opreme. 
20 kV stikališče</t>
  </si>
  <si>
    <t>Nove strojne in elektro instalacije za nov bojler, armaturo za umivalnik in wc školjko. Elementi sanitarij navedeni v notranji opremi.</t>
  </si>
  <si>
    <t>Zaključno čiščenje celotnega objekta pred tehničnim pregledom.</t>
  </si>
  <si>
    <t>Ojačitev AB plošč okrog novih odprtin</t>
  </si>
  <si>
    <t>Priprava površine betona za lepljenje karbonskih lamel: Površine morajo biti ravne, globina hrapavosti ne sme biti večja od 0,5 mm.  Največje odstopanje na dolžini 2 m sme znašati 10 mm, na dolžini 0,3 m pa 4 mm. Površine pripravimo s peskanjem ali brušenjem, da se odstrani cementna srajčka in slabo vezan material in doseže odprto strukturo površine. Podlaga mora biti čvrsta in mora imeti zadostno natezno trdnost z minimalno odtržno trdnostjo 1,5 N/mm2 , z vsemi pomožnimi deli, prenosi in prevozi, obračun po kvadratnem metru.</t>
  </si>
  <si>
    <t xml:space="preserve">Dobava in vgrajevanje karbonskih lamel  Sika® CarboDur® S514 (presek 50 x 1,4 mm) skladno s tehničnimi navodili proizvajalca. Sika® CarboDur® lamele se lepijo na konstrukcijo s Sikadur®-30 epoksidnimi smolami, z vsemi pomožnimi deli, prenosi in prevozi, obračun po tekočem metru.  </t>
  </si>
  <si>
    <t>3.1.4</t>
  </si>
  <si>
    <t>Za izvedbo vidnih betonov je potrebno upoštevati uporabo ustreznega opažnega sistema za vidni beton (Doka ali podobno)</t>
  </si>
  <si>
    <t>3.1.4.1</t>
  </si>
  <si>
    <t>Opaž ravnih armirano betonskih plošč, viš. podpiranja do 3,0 m. Izdelava z gladkimi opažnimi ploščami s prenosom materiala do mesta vgraditve, opaženjem, čiščenjem lesa in vsemi pomožnimi deli. Vidna površina: navadna obdelava VB0. 
Plošče nad pritličjem.</t>
  </si>
  <si>
    <t>Odri</t>
  </si>
  <si>
    <t>3.1.4.3</t>
  </si>
  <si>
    <t>Prevoz, postavitev in odstranitev premičnih odrov. Premični sestavljivi delovni odri na kolesih, alu konstrukcija in pnevmatike z blokado, demontažni in lahko sestavljivi. Višina odra od 6,00 do 10,00 m: amortizacijska doba: 90 dni.</t>
  </si>
  <si>
    <t>3.1.4.4</t>
  </si>
  <si>
    <t>Prevoz, postavitev in odstranitev enostavnega cevnega fasadnega odra višine do 11,00 m z napravo podstavkov: srednje zahtevna fasada, A= 120 dni (oder za izdelavo fasade, fasadnih pasov in venca, montažo kleparskih izdelkov, žlebov, obrob, delno stavbnega pohištva ter za izdelavo finalnih opleskov.) Oder brez zaščitne ponjave z vsemi potrebnimi vertikalnimi in horizontalnimi prehodi na posamezne delovne platoje, varnostnimi ograjami in potrebnimi sidri, fasadni oder nad terenom širine 1 m, višine med nivoji 2 m, z čiščenjem po končanju del.</t>
  </si>
  <si>
    <t>3.1.4.5</t>
  </si>
  <si>
    <t>Prevoz, postavitev in odstranitev zaščitne ponjave. Doplačilo za napenjanje zaščitne ponjave po fasadnem odru: ponjava služi varnostnemu namenu za protiprašno zaščito, preprečuje padanje predmetov in omogoča nemoten potek dela izvajalcem; izdela se jo na zahtevo nadzora ali investitorja.</t>
  </si>
  <si>
    <t>3.1.4.6</t>
  </si>
  <si>
    <t>Dobava in izdelava lovilnega odra po obodu fasadnega odra. Oder širine do 1,20 m, skupaj z lovilno varnostno ograjo: srednje zahtevna fasada, A= 120 dni.</t>
  </si>
  <si>
    <t>3.1.5</t>
  </si>
  <si>
    <t>FASADERSKA DELA - GRADBENI DEL</t>
  </si>
  <si>
    <t>3.1.5.1</t>
  </si>
  <si>
    <t>~ zaključni silikatno silikonski omet po standardu SIST EN 15824 (npr. Jubizol silicate finish S 1,5 mm pastel) z odtenkom po izboru pooblaščenega arhitekta
~ osnovni premaz, s  finim kremenčevim peskom polnjena vodna disperzija akrilnih veziv, odtenek podoben barvi ometa (Jub, Unigrund)
~ fasadna armirana mrežica, teža 160 g/m2 (npr. Jubizol fasadna mrežica)
~ osnovni omet,  deb. 0,5-1,5 cm, gostota 1,6 kg/dm3, paroprepustnost SIST EN 1015-19: koeficient µ (-) &lt;50, vrednost Sd (d = 3 mm) (m):  &lt;0,15, navzemanje vode w24 SIST EN 1015-18 (kg/m2min0,5): &lt;0,1
(razred W2) (npr. Jubizol strong fix)
~ ekspandirani polistiren 10 cm, CE-kodna označba: EPS-EN 13163-L2-W2-T1-S2-P5-DS(N)2-DS(70,-)1-BS125-TR150-CS(10)80, (npr. kot JUBIZOL EPS F)
~ lepilo,  deb. 0,6 cm, gostota 1,6 kg/dm3, paroprepustnost SIST EN 1015-19: koeficient µ (-) &lt;50, vrednost Sd (d = 3 mm) (m):  &lt;0,15, navzemanje vode w24 SIST EN 1015-18 (kg/m2min0,5): &lt;0,1
(razred W2) (npr. Jubizol strong fix)
~ obstoječa betonska ali opečna stena
Fasada na mestu odstranjenih skoznjikov in odrtin za kable iz kabelskega prostora. Izvesti v enakih slojih kot obstoječe</t>
  </si>
  <si>
    <t>3.1.5.2</t>
  </si>
  <si>
    <t>Barvanje kontaktne fasade</t>
  </si>
  <si>
    <t xml:space="preserve">Sanacija </t>
  </si>
  <si>
    <t xml:space="preserve">a. </t>
  </si>
  <si>
    <t>Pranje fasade z vodo pod pritiskom do 150 barov.</t>
  </si>
  <si>
    <t xml:space="preserve">Premaz s sredstvom za uničevanje zidne plesni. 
Površine na severni fasadi in površine, ki so že okužene z algami in plesnijo, se predhodno premažejo s sredstvom za uničevanje zidne plesni. </t>
  </si>
  <si>
    <t>Fasadna barva na osnovi vodne disperzije silikonskih veziv izdelana mikroarmirana fasadna barva. Paroprepustnost EN ISO 7783-2, µ, koeficient: &lt;499,9; vrednost Sd (d = 100 um): &lt;0,11 m
razred 1 (visoka paroprepustnost), Navzemanje vode w24 (EN 1062-3): &lt;0,05 kg/m2h0,5; Navzemanje vode razred: W3 - razred 3 (Nizko), Oprijem na standarden apneno cementni omet (1 : 1 : 6)(EN
1542): &gt;0,5 MPa; sijaj: mat. (npr. JUB, SILICONECOLOR)</t>
  </si>
  <si>
    <t>Vsi stiki ob oknih in vratih se zatesnijo z elastično tesnilno maso.</t>
  </si>
  <si>
    <t>SKUPAJ FASADERSKA DELA - GRADBENI DEL:</t>
  </si>
  <si>
    <t>Notranji vkopi</t>
  </si>
  <si>
    <t>Opomba: kabelska kanalizacija v kabelskem prostoru je zajeta v poglavju Zunanje kabelske povezave.</t>
  </si>
  <si>
    <t>Kabelska kanalizacija v nekdanjem prostoru kompenzacija:</t>
  </si>
  <si>
    <r>
      <t>Kompletna dobava in vgrajevanje cevi 2 x 4 x PE DN160 (</t>
    </r>
    <r>
      <rPr>
        <b/>
        <sz val="12"/>
        <rFont val="Arial"/>
        <family val="2"/>
        <charset val="238"/>
      </rPr>
      <t>prerez KK0, VKOPANO</t>
    </r>
    <r>
      <rPr>
        <sz val="12"/>
        <rFont val="Arial"/>
        <family val="2"/>
        <charset val="238"/>
      </rPr>
      <t>). Vključno z dobavo in izdelavo vseh spojev.
Nekdanji prostor kompenzacija.
Sestava:</t>
    </r>
  </si>
  <si>
    <t>SKUPAJ NOTRANJI VKOPI:</t>
  </si>
  <si>
    <t>SKUPAJ GRADBENA DELA:</t>
  </si>
  <si>
    <t>3.2</t>
  </si>
  <si>
    <t>ZGRADBA - OBRTNIŠKA DELA</t>
  </si>
  <si>
    <t>V cenah upoštevati barvne odtenke, predpisane v tehničnem poročilu!</t>
  </si>
  <si>
    <t>STAVBNO POHIŠTVO</t>
  </si>
  <si>
    <t>VRATA</t>
  </si>
  <si>
    <t>Vse mere pred izvedbo vrat kontrolirati na objektu in izvedbo prilagoditi dejanskemu stanju!</t>
  </si>
  <si>
    <t>Izdelava, dobava in montaža vrat po spodnjem opisu:
Vsi kovinski podboji in ALU vratna krila so prašno barvana - gladka, sijaj. 
Vsi podboji so kovinski in objemni za širino zidu do 30 cm. Vsa vrata so vgrajena na ometano površino. Vsa kovinska vrata s podboji so ozemljena predvideti izpuste! 
Vsa ALU vrata so opremljena s sistemsko ključavnico in s sistemskim ključem (sistem zapiranja). Pri izdelavi ključavnic in ključev upoštevati kodno kartico, ki jo posreduje naročnik. 
Vrata so opremljena s cilindrično ključavnico, notranja vrata imajo enotočkovno zaklepanje, zunanja vrata pa pet točkovno zaklepanje.
Kljuka iz brušene nerjaveče kovine (inox), ključavnica iz brušene nerjaveče kovine ter z inox rozeto/dvodelna kljuka. 
Vratno krilo je opremljeno s samozapiralom z eloksiranim mehanizmom za odpiranje, tremi 3D nasadili in zaustavljalci na vratnih krilih.
Vsa vrata se vgrajujejo v opečne ali AB zidove.
Upoštevati opise in opombe v shemah! 
Dimenzije in število predhodno obvezno preveriti!</t>
  </si>
  <si>
    <t>~ Steklene zunanje površine:
Upoštevati dodatno varnostno zasteklitev z varnostnim steklom P4A SIST EN 356, tgi distančnik. Specifične toplotne izgube na distančniku Ψ = 0,045 W/mK. Na obeh straneh lepljena stekla vgraditi varnostno PVb folijo. Barva stekla - transparentno; posamezni sloji morajo imeti pravilno nanešen z zunanji nizkoemisijskim nanos (Low-e), med distančniki mora biti ustrezno sušilno sredstvo.</t>
  </si>
  <si>
    <t>Vrata s kontrolo pristopa morajo biti opremljena s:
~ hidravličnim avtomatskim samozapiralom
~ notranjo ključavnico z vzvodom
~ bunko na strani, kjer je čitalno mesto
~ kljuko na drugi strani
~ prenosnikom toka (za ključavnico / prijemnik) na dvokrilnih vratih</t>
  </si>
  <si>
    <t>Vrata, ki so opremljena s panik električno ključavnico z naletno letvijo, so priključena na sistem kontrole pristopa(zajeto v elektro delu). Vrata pred dobavo morajo biti glede kontrole pristopa usklajena s podjetjem Aktiva. 
Kontrolo pristopa predstavlja sistem za brezkontaktno branje identifikacijskih kartic, ki je povezan z ustreznimi ključavnicami in sistemom v omari videonadzora in univerzalnega ožičenja
V sklopu gradbeno-obrtniških del bo izdelan kompleten sistem ključavnic s centralnim ključem in ključavnicami za vsa vrata ELMB, ki se vgradijo pred prevzemom zgradbe.</t>
  </si>
  <si>
    <t>Na vseh krilnih vratih, kjer je nameščena kontrola vstopa, mora biti nameščeno hidravlično samozapiralo z mehkim zapiranjem, ki je prilagojeno glede na notranja ali zunanja vrata.</t>
  </si>
  <si>
    <t>Vsa kovinska vrata s podboji so ozemljena predvideti izpuste! 
Vključiti naslednje:
~ kovinski podboji s predpripravljenimi izpusti za ozemljitve
~ kovinski podboj in vratno krilo povezana z ozemljilnim kablom
~ pri vgradnji upoštevati ustreznost tehnologije ozemljevanja
Vrata skladna z UNI EN 573, UNI EN 755-2, DIN EN 755 T2, DIN EN 573 T3, UNI EN 12020-2, EN 1026, EN 12207, EN 1027, EN 12208, EN 12211, EN 12210, EN 20140-3, EN ISO 140-3 in EN ISO 717-1</t>
  </si>
  <si>
    <t>ZUNANJA ALU VRATA</t>
  </si>
  <si>
    <t>OPOMBA:
Vsa zunanja vrata morajo imeti prekinjen toplotni most in ustrezno toplotno izolativnost Ud=1,2 W/m2K. 
Zunanja vrata izdelana iz ojačanih ALU profilov brez toplotnih mostov in polnim alu izolacijskim vratnim krilom. Vratno krilo je opremljeno s samozapiralom z eloksiranim mehanizmom za odpiranje, tremi 3D nasadili in zaustavljalci na vratnih krilih. 
Vsa zunanja vrata se montirajo po principu RAL montaže. Stiki s konstrukcijo so tesnjeni z ekspanzijskimi trakovi.
Podana je količina kompletno vgrajenega elementa, z upoštevanjem vsega dela in materiala za kvalitetno izvedbo in montažo.
Barva: vsa vrata bele barve.</t>
  </si>
  <si>
    <t xml:space="preserve">~ Vrata V1, enokrilna zunanja ALU vrata
- sv. mera vrat: 100/220 cm + steklo o strani 35/220, celotna bruto dim. 135/228 cm 
- nadsvetloba: /
Oprema: glej skupni opis. Vrata so opremljena s sistemom kontrole pristopa. </t>
  </si>
  <si>
    <t>~ Vrata V10, dvokrilna simetrična zunanja ALU vrata z dvema ALU rešetkama dim. 60/60 cm s kovinsko mrežico proti mrčesu. 
- sv. mera vrat: 195/255 cm
Oprema: glej skupni opis. Vrata so opremljena s sistemom kontrole pristopa.  Pasivno krilo je opremljeno s spodnjim in zgornjim zapahom.</t>
  </si>
  <si>
    <t xml:space="preserve">~ Vrata V12, enokrilna zunanja ALU vrata
- sv. mera vrat: 100/200 cm
- nadsvetloba: /
Oprema: glej skupni opis. Vrata so opremljena s sistemom kontrole pristopa. </t>
  </si>
  <si>
    <t>~ Vrata V16, dvokrilna simetrična zunanja ALU vrata
- sv. mera vrat: 130/200 cm 
Oprema: glej skupni opis. Pasivno krilo je opremljeno s spodnjim in zgornjim zapahom.</t>
  </si>
  <si>
    <t>3.2.1.5</t>
  </si>
  <si>
    <t>~ Vrata V17, štirikrilna simetrična zunanja ALU vrata. Spodnji dve krili višine 200 cm, zgornji dve krili višine 100 cm. 
- sv. mera vrat: 174/300 cm 
Oprema: glej skupni opis. Pasivno krilo je opremljeno s spodnjim in zgornjim zapahom.</t>
  </si>
  <si>
    <t>NOTRANJA ALU VRATA</t>
  </si>
  <si>
    <t>OPOMBA:
Notranja vrata izdelana iz ojačanih ALU profilov s polnim alu izolacijskim vratnim krilom. Vratno krilo je opremljeno s samozapiralom z eloksiranim mehanizmom za odpiranje, tremi 3D nasadili in zaustavljalci na vratnih krilih. 
Vsa zunanja vrata se montirajo po principu RAL montaže. Stiki s konstrukcijo so tesnjeni z ekspanzijskimi trakovi.
Podana je količina kompletno vgrajenega elementa, z upoštevanjem vsega dela in materiala za kvalitetno izvedbo in montažo.
Barva: vsa vrata bele barve.</t>
  </si>
  <si>
    <t>3.2.1.6</t>
  </si>
  <si>
    <t>~ Vrata V9, enokrilna vrata iz jeklene pločevine, kislinoodporna 
- sv. mera vrat: 90/200 cm
- nadsvetloba: /
Oprema: glej skupni opis.</t>
  </si>
  <si>
    <t>POŽARNO ODPORNA  VRATA</t>
  </si>
  <si>
    <t>POŽARNA VRATA
~ Požarna odpornost vrat EI60
~ krilo: 80 mm termo ločeni profili s 70 mm polnilom, polnilo iz mineralne volne, vroče prašno barvano
~ podboj: alu, vroče prašno barvan, ravno rezan z vratnim krilom
~ vsi podboji so jekleni in objemni za širino zidu do 30 cm. Vsa vrata so vgrajena na ometano površino (AB zid). 
~ vrata so opremljena s cilindrično ključavnico, tritočkovno zaklepanje. Vrata s sistemsko ključavnico in s sistemskim ključem. Pri izdelavi ključavnic in ključev upoštevati kodno kartico, ki jo posreduje naročnik. 
~ kljuka iz brušene nerjaveče kovine (inox), ključavnica iz brušene nerjaveče kovine ter z inox rozeto/dvodelna kljuka. 
Vrata s samozapiralom s tračnico, s talnimi ali stenskimi zaustavljalci. Vrata imajo dvokratna tridelna nasadila.
Barva: vsa vrata bele barve.</t>
  </si>
  <si>
    <t xml:space="preserve">Dvokrilna vrata imajo pri neaktivnem (pasivnem) krilu mehanizem z zgornjim in spodnjim zapahom. 
Vsi jekleni podboji so prašno barvani - gladka, sijaj. Vsa kovinska vrata s podboji so ozemljena predvideti izpuste! 
~ Upoštevati zahteve po požarno varni vgradnji požarnih vrat
Podana je količina kompletno vgrajenega elementa, z upoštevanjem vsega dela in materiala za kvalitetno izvedbo in montažo.
Upoštevati opise in opombe v shemah! 
Dimenzije in število predhodno obvezno preveriti! </t>
  </si>
  <si>
    <t>3.2.1.7</t>
  </si>
  <si>
    <t>~ Vrata V5P, protipožarna (EI60), enokrilna vrata iz jeklene pločevine, 
- sv. mera vrat: 90/200 cm
- nadsvetloba: /
Oprema: glej skupni opis. Vrata so opremljena s sistemom kontrole pristopa in panik električno ključavnico in bunko.</t>
  </si>
  <si>
    <t>3.2.1.8</t>
  </si>
  <si>
    <t>~ Vrata V6P, protipožarna (EI60), enokrilna vrata iz jeklene pločevine, 
- sv. mera vrat: 110/200 cm
- nadsvetloba: /
Oprema: glej skupni opis. 
Oprema: glej skupni opis. Vrata so opremljena s sistemom kontrole pristopa in panik električno ključavnico in bunko.</t>
  </si>
  <si>
    <t>3.2.1.9</t>
  </si>
  <si>
    <t>~ Vrata V7P, protipožarna (EI60), enokrilna vrata iz jeklene pločevine, 
- sv. mera vrat: 120/220 cm
- nadsvetloba: /
Oprema: glej skupni opis. Vrata so opremljena s sistemom kontrole pristopa in panik električno ključavnico in bunko.</t>
  </si>
  <si>
    <t>3.2.1.10</t>
  </si>
  <si>
    <t>~ Vrata V8P, protipožarna (EI60), dvokrilna simetrična vrata iz jeklene pločevine, 
- sv. mera vrat: 90/200 cm
- nadsvetloba: /
Oprema: glej skupni opis. Vrata so opremljena s sistemom kontrole pristopa in panik električno ključavnico in bunko.</t>
  </si>
  <si>
    <t>3.2.1.11</t>
  </si>
  <si>
    <t>~ Vrata V13P, protipožarna (EI60), dvokrilna simetrična vrata iz jeklene pločevine, 
- sv. mera vrat: 110 /225 cm
- nadsvetloba: /
Oprema: glej skupni opis. Vrata so opremljena s sistemom kontrole pristopa in panik električno ključavnico in bunko.</t>
  </si>
  <si>
    <t>3.2.1.12</t>
  </si>
  <si>
    <t>~ Vrata V14P, protipožarna (EI60), enokrilna vrata iz jeklene pločevine, kislino odporna.    
- sv. mera vrat: 90/200 cm
- nadsvetloba: /
Oprema: glej skupni opis. Vrata so opremljena s sistemom kontrole pristopa in panik električno ključavnico in bunko.</t>
  </si>
  <si>
    <t>3.2.1.13</t>
  </si>
  <si>
    <t>~ Vrata V15P, protipožarna (EI60), enokrilna vrata iz jeklene pločevine. 
- sv. mera vrat: 110/225 cm
- nadsvetloba: /
Oprema: glej skupni opis. Vrata so opremljena s sistemom kontrole pristopa in panik električno ključavnico in bunko.</t>
  </si>
  <si>
    <t>POŽARNO ODPORNE POTEZNE ZLOŽLJIVE STOPNICE ZA DOSTOP NA PODSTREŠJE</t>
  </si>
  <si>
    <t>3.2.1.14</t>
  </si>
  <si>
    <t xml:space="preserve">Dobava in vgradnja novih poteznih zložljivih stopnic za dostop na podstrešje poažarne odpornosti EI 60 (npr. Kalcer, Lusso PP). Znotraj pokrova je toplotna izolacija in protipožarni vložek. Odpiralni sistem pokrova je od velikosti d ≥ 1 000 mm opremljen z zavornim mehanizmom proti hitremu odpiranju. Dvojni pokrov: lesen okvir, napolnjen z izolirnim materialom, je prevlečen s pocinkano pločevino. Spodnji vidni del je polakiran z belo barvo in prekrit z zaščitno folijo. Groba stavbna odprtina: 120 × 70 cm. </t>
  </si>
  <si>
    <t>3.2.1.15</t>
  </si>
  <si>
    <t xml:space="preserve">Dobava in izdelava AB ali kovinskega venca (EI90) pod obstoječo AB ploščo. Venec dim.  10/10 cm za premostitev višinske razlike poteznih zložljivih stopnic od tlaka nadstropja. Potezne zložljive stopnice višine največ 320 cm. Višina AB stropa znaša 330 cm.  Z vencem se premosti razliko v višini. </t>
  </si>
  <si>
    <t>NOTRANJA LESENA VRATA</t>
  </si>
  <si>
    <t>Dodatne zahteve:
Vrata skladna s SIST EN 1121, SIST EN 12219 (npr. Lip Bled)</t>
  </si>
  <si>
    <t>~opis: enokrilna, lesena, ravno rezana notranja vrata
~svetla mera: 70 x 200 cm (Vrata V3) in 60 x 200 cm (Vrata V4)
~zidarska mera: 85 x 205 cm (Vrata V3) in 75 x 205 cm (Vrata V4)
~vgraditev: opečna stena
~podboj: jeklen, pocinkan in vroče prašno barvan RAL 1014 - barva bež; objemni, širina 15 cm, dvodelni suhomontažni podboj kot BOS 15ZBsd 
~okovje: 3D skrita kot Tectus TE 510 3D
~krilo: leseno-ravno rezano, finalna obloga laminat, bež barva po izbiri arhitekta
~ognjeodpornost: /
~zvočna izolativnost: 27 dB
~zasteklitev: brez nadsvetlobe
~kljuka: medeninasta garnitura z rozetami (npr.: Hoppe, Los Angeles, F41R)
~ključavnica: metuljček in / ali cilindrična, sistem generalnega ključa (po navodilih investitorja)
~oprema: Vrata V3 - 1x in vrata V4 - 1x vratna rešetka alu dim. 425 x 125 mm (npr. IMP Klima, tip AR-4/P), tesnilna guma
Barva: vsa vrata bele barve.</t>
  </si>
  <si>
    <t>3.2.1.16</t>
  </si>
  <si>
    <t xml:space="preserve">Vrata V3, enokrilna vrata s kovinskim podbojem
- sv. mera vrat: 70/200 cm
- nadsvetloba: /
Oprema: glej skupni opis. </t>
  </si>
  <si>
    <t>3.2.1.17</t>
  </si>
  <si>
    <t>Vrata V4,  enokrilna vrata s kovinskim podbojem
- sv. mera vrat: 60/200 cm
- nadsvetloba: /</t>
  </si>
  <si>
    <t>SKUPAJ VRATA:</t>
  </si>
  <si>
    <t>OKNA, ZUNANJE ŽALUZIJE, KOMARNIKI</t>
  </si>
  <si>
    <t>OPOMBA:
Vse mere pred izvedbo oken kontrolirati na objektu in izvedbo prilagoditi dejanskemu stanju!</t>
  </si>
  <si>
    <t>Izdelava, dobava in montaža PVC oken (kot npr. SCHÜCO CORONA SI 82, Rondo). Statična ojačitev s konvencionalnimi jeklenimi ojačitvami, s tremi ravni tesnjenja, z EPDM tesnili. Lastnosti in prednosti: 6/7- komorni profi širine 82mm; vgrajeno trojno termopan steklo 4/12/4/12/4 in PVC distančnik; Toplotna izolacija okna s steklom Ug=0,7 W/m2K. Toplotna prehodnost okna Uw=0,9 W/m2K;
Večja gradbena globina 82mm. Vgradnja po sistemu RAL (tesnilna pena (npr. 3foam) med okenskim okvirjem in zidom ter tesnilni profili na vsaki strani (npr. T-fal) med okenskim okvirjem in ometom. Podana količina kompletno vgrajenega elementa, z upoštevanjem vsega dela in materiala za kvalitetno izvedbo in montažo. 
Vse kljuke so v enaki barvi kot okenski okvirji. Okovje mora zadostiti pogojem prve varnostne stopnje. Izvede se vgradnja stavbnega pohištva po RAL smernicah. Okvirji v svetlo sivi barvi. 
Zaradi statike je zelo pomembno, da so izolacijska stekla lepljena v okenska krila. Upoštevati je potrebno zidarsko popravilo notranjih špalet obstoječih odprtin. 
Barva: vsa okna bele barve. Izgled oken mora biti enak obstoječim. 
Izvedba novih oken mora biti kvalitetnejša od obstoječih oken!</t>
  </si>
  <si>
    <t>O1 - enodelno PVC okno
- dimenzija: 100/85 cm (zidarska mera)
- parapet: 140 cm
- odpiranje: kombinirano
- vgradnja: zidana stena
- okvirji: PVC
- zasteklitev: izolacijsko steklo 
- okovje / kljuke: alu tipske, kljuka s ključavnico po SIST EN 179
- senčenje: (glej žaluzije)
- okenske police: /
- požarna odpornost: /</t>
  </si>
  <si>
    <t>3.2.2.2</t>
  </si>
  <si>
    <t>O2 - dvodelno PVC okno
- dimenzija: 105/295 cm (zidarska mera)
- parapet: 100 cm
- odpiranje: spodnji 2/3 kombinirano, zgornja 1/3 na kip s monokomando na ročni pogon
- vgradnja: zidana stena
- okvirji: PVC
- zasteklitev: izolacijsko steklo 
- okovje / kljuke: alu tipske, kljuka s ključavnico po SIST EN 179
- senčenje: (glej žaluzije)
- okenske police: obstoječe
- požarna odpornost: /</t>
  </si>
  <si>
    <t>Zunanje žaluzije</t>
  </si>
  <si>
    <t>OPOMBA:
Dobava in montaža zunanjih ALU žaluzij na vodilih; površine so vroče prašno barvane, podometna omarica, podometna maska, širina lamel 90 mm, srebrna barva RAL 9006 (npr. Krater Z 90, V &lt; 1,8 m R1-010), skrita omarica 200 mm, bočno zaprta, upravljanje zu elektro pogonom, senčilo krmilimo prek stikala. Vključno z izdelavo večplastne folije (npr. Actis Triso Super 10+, med omarico in zidom). Z vsem pomožnim in pritrdilnim materialom:</t>
  </si>
  <si>
    <t>3.2.2.3</t>
  </si>
  <si>
    <t>~ dim. 100 x 85 cm, ročni pogon z monokomando. Vključno s predelavo obstoječih oken. 
Okna v kabelskem prostoru.</t>
  </si>
  <si>
    <t>3.2.2.4</t>
  </si>
  <si>
    <t>~ dim. 140 x 205 cm, ročni pogon z monokomando. Vključno s predelavo obstoječih vrat. 
Montažna vrata v komandni sobi.</t>
  </si>
  <si>
    <t>3.2.2.5</t>
  </si>
  <si>
    <t>~ dim. 105 x 295 cm, ročni pogon z monokomando. Vključno s predelavo obstoječih oken. 
Okna v 20 kV stikališču.</t>
  </si>
  <si>
    <t>3.2.2.6</t>
  </si>
  <si>
    <t>~ dim. 105 x 295 cm, ročni pogon z monokomando. Predvideno na novih oknih.
Okna v 20 kV stikališču.</t>
  </si>
  <si>
    <t>3.2.2.7</t>
  </si>
  <si>
    <t>~ dim. 95 x 170 cm, ročni pogon z monokomando. Vključno s predelavo obstoječih oken. 
Komandni prostor.</t>
  </si>
  <si>
    <t>Komarniki</t>
  </si>
  <si>
    <t>3.2.2.8</t>
  </si>
  <si>
    <t>Dobava in vgradnja z notranje strani snemljivih komarnikov. Mreža fiberglas UV stabilna, zadrži tudi najmanjše insekte ter do 90 % cvetnega prahu (npr. Senčila, Transpatec mikro), vključno z okvirjem bele barve (enako kot okna) z vsem pomožnim in pritrdilnim materialom:</t>
  </si>
  <si>
    <t>3.2.2.9</t>
  </si>
  <si>
    <t>Komarniki na rešetkah (podana je dimenzija rešetk):</t>
  </si>
  <si>
    <t>3.2.2.10</t>
  </si>
  <si>
    <t>~ dim. 100 x 85 cm
Okna v kabelskem prostoru.</t>
  </si>
  <si>
    <t>3.2.2.11</t>
  </si>
  <si>
    <t>~ dim. 105 x 295 cm
Okna v 20 kV stikališču.</t>
  </si>
  <si>
    <t>3.2.2.12</t>
  </si>
  <si>
    <t>~ dim. 95 x 170 cm
Komandni prostor.</t>
  </si>
  <si>
    <t>Mrežice proti mrčesu</t>
  </si>
  <si>
    <t>3.2.2.13</t>
  </si>
  <si>
    <t xml:space="preserve">Dobava in vgradnja kovinske mrežice proti mrčesu z inox okvirjem na obstoječo rešetko:  </t>
  </si>
  <si>
    <t>~ dim. 100 x 60 cm
Rešetka v AKU prostoru</t>
  </si>
  <si>
    <t>SKUPAJ OKNA, ZUNANJE ŽALUZIJE, KOMARNIKI:</t>
  </si>
  <si>
    <t>3.2.3</t>
  </si>
  <si>
    <t>OPOMBA: 
Vsi ključavničarski izdelki morajo biti zaščiteni proti koroziji (razen inox) - pocinkani ali z vsaj enim temeljnim premazom. Vsi kovinski elementi morajo imeti pripravljeni s predpripravljenimi izpusti za ozemljitve in biti ozemljena.</t>
  </si>
  <si>
    <t>Ravne ograje:</t>
  </si>
  <si>
    <t>~ demontažna ograja dim. 200 x 100 cm,  pritrjena na obstoječo ograjo, brez stebričkov. Izgled enako kot obstoječa ograja.
Balkon 2</t>
  </si>
  <si>
    <t>3.2.4</t>
  </si>
  <si>
    <t>SPUŠČENI STROPI</t>
  </si>
  <si>
    <t>Dobava in montaža spuščenega stropa iz mineralnih plošč, s tipsko kovinsko podkonstrukcijo, strop na višini do 330 cm (npr. Armstrong, tip stropa Sahara 60/60/1,5 cm, podkonstrukcija z robnim detajlom Board), višina obešanja do 150 cm. Požarna odpornost: euroclass A2-s1, d0, standard EN 13501-1, toplotna prehodnost po EN 12667 &amp; ISO 8301: λ = 0.060 W/m K, teža: 3.5 - 3.9 kg/m2 (Board), relativna vlažnost: 95%. Z robnim detajlom (npr. Armstrong, Board sistem) in sistemsko podkonstrukcijo (npr. Prelude 24). 
Spuščen strop v veži in predprostoru, na hodniku v pritličju in predprostoru WC-ja v pritličju ter v komandnem in TK prostoru v nadstropju.</t>
  </si>
  <si>
    <t>SKUPAJ SPUŠČENI STROPI:</t>
  </si>
  <si>
    <t>3.2.5</t>
  </si>
  <si>
    <t>KERAMIČARSKA DELA</t>
  </si>
  <si>
    <t>Podane so skupne dolžine, ki jih je treba prilagoditi glede na dejansko stanje.
Obvezna uporaba materialov skladno s spodnjimi standardi:
Keramične ploščice, skladno s SIST EN 14411
Lepila za ploščice, skladno s SIST EN 12004 
Fugirne mase, skladno s SIST EN 13888 
Dodatni elementi – tesnilne mase, skladno s SIST EN ISO 11600 
Dodatni elementi – vodonepropustni materiali, skladno s SIST EN 14891</t>
  </si>
  <si>
    <t>3.2.5.1</t>
  </si>
  <si>
    <t xml:space="preserve">Dobava in polaganje granitogres in keramičnih ploščic vključno z lepilom, fugirno maso in ostalim pomožnim materialom (orodje, distančniki, amortizacija…), kot sledi: čiščenje površine, brušenje in sesanje, nanos primer emulzije, lepljenje keramične obloge z dvokomponentnim, visoko zmogljivim lepilom (čela) in cementno podlogo (tlak), pranje, čiščenje in fugiranje keramike z visoko zmogljivo, cementno odporno fugirno maso z modificiranimi polimeri za fuge širine do 8 mm v izbrani barvi z dodatki za vodoodbojnost (DropEffect®). Talne ploščice s protizdrsno strukturo R10. Debelina ploščic min. 10 mm. </t>
  </si>
  <si>
    <r>
      <t>~ obloga tal, dim. 60 x 60 cm iz granitogresa (npr. Floor Gres, Industrial, Chromtech/1.0) oz. enako kot obstoječa obloga na hodniku. 
Niša, veža, hodnik, sanitarije, hodnik v pritličju, stopniščni podest, hodnik v nadstropju, balkon 1 in balkon 2.</t>
    </r>
    <r>
      <rPr>
        <sz val="11"/>
        <rFont val="Arial"/>
        <family val="2"/>
      </rPr>
      <t xml:space="preserve"> </t>
    </r>
  </si>
  <si>
    <t>~ stenske obrobe iz tipskih granitogres elementov, viš. 8 cm (npr. Floor Gres, Industrial, Chromtech/1.0)</t>
  </si>
  <si>
    <t>3.2.5.2</t>
  </si>
  <si>
    <t>Nabava, dobava in izvedba obloge sten sanitarnih prostorov s keramičnimi ploščicami. Stenska obloga do stropa. Izvedba obloge iz keramičnih ploščic lepljenih s cementnim lepilom na podlago. Delovni stiki se predvidijo po načrtu polaganja s potrditvijo nadzornika. Vsa dela in preddela vključno z izravnavo tal, fugiranjem in silikoniranjem vogalnih fug s silikonsko fugirno maso v barvi fugirne mase in z vsem potrebnim materialom.</t>
  </si>
  <si>
    <t>~ obloga sten s keramičnimi ploščicami do stropa v lepilu na pripravljeno podlago. Ploščice dim. 60 x 30 cm (npr. Floor Gres, Industrial, Ivory, obdelava soft). Sanitarije.</t>
  </si>
  <si>
    <t>~ obloga špalet pri oknih</t>
  </si>
  <si>
    <t>3.2.5.3</t>
  </si>
  <si>
    <t>Dobava in vgradnja dilatacijskih profilov iz medenine v tlake.</t>
  </si>
  <si>
    <t>SKUPAJ KERAMIČARSKA DELA:</t>
  </si>
  <si>
    <t>3.2.6</t>
  </si>
  <si>
    <t>SLIKARSKO - PLESKARSKA DELA</t>
  </si>
  <si>
    <t>3.2.6.1</t>
  </si>
  <si>
    <t xml:space="preserve">Slikanje notranjih ometanih in betonskih površin z disperzijsko barvo (npr. JUPOL Classic), v svetlih tonih, ter pripravo podlage (impregniranje strojnih apneno cementnih ometov sten, popolna izravnava s kitanjem in brušenjem, izdelava prednamaza z emulzijo (npr. AKRIL EMULZIJO (AKRIL EMULZIJA : voda = 1 : 1, poraba 90 – 100 g/m2) ter trikrat slikanje). Za zahtevnejše in manj kvalitetne podlage uporabiti (npr. JUKOLPRIMER (JUKOLPRIMER : voda = 1 : 1, poraba 90 – 100 ml/m2).
Lastnosti disperzijske barve:
Gostota (kg/dm3): ~1,65, vsebnost lahko hlapnih organskih snovi HOS (VOC) (g/l): &lt;1, pokrivnost: razred 3 pri izdatnosti 10 m2/l , sijaj: mat, koeficient µ: &lt;100, vrednost Sd (d = 100 µm) (m): &lt;0,03 razred I (visoka paroprepustnost). Skladno s EN 13300 in EN ISO 7783-2. </t>
  </si>
  <si>
    <t>~ Stene, slikanje do vidnega stropa.</t>
  </si>
  <si>
    <t>~ Strop. Vsi prostori razen kabelski prostor in 20 kV stikališče in stropovi s spuščenim stropom.</t>
  </si>
  <si>
    <t>~ Okenske in vratne špalete.</t>
  </si>
  <si>
    <t>3.2.6.2</t>
  </si>
  <si>
    <t>Slikanje notranjih ometanih in montažnih površin s pralno barvo lateks mat (npr. JUPOL Latex semi matt), v svetlih tonih, s pripravo podlage (impregniranje strojnih apneno cementnih ometov sten, izdelava prednamaza z emulzijo (npr. AKRIL EMULZIJO (AKRIL EMULZIJA : voda = 1 : 1, poraba 90 – 100 g/m2), izravnava in brušenje po predpisih) in trikrat slikanje). Za zahtevnejše in manj kvalitetne podlage uporabiti (npr. JUKOLPRIMER (JUKOLPRIMER : voda = 1 : 1, poraba 90 – 100 ml/m2). 
Lastnosti pralne barve:
Gostota (kg/dm3): ~1,42, vsebnost lahko hlapnih organskih snovi HOS (VOC) (g/l): &lt;1, odpornost na mokro drgnjenje: odporen, razred 1; pokrivnost: razred 2 pri izdatnosti 7,0 m2/l, sijaj : polmat, paroprepustnost: vrednost Sd (d = 100 µm) (m): &lt;0,30 razred II (srednja paroprepustnost), oprijem na standardno podlago (MPa): 0,5. Skladno s EN 13300, EN ISO 7783-2 in EN ISO 4624. 
Slikanje stopnišča in hodnika do višine 2 m.</t>
  </si>
  <si>
    <t>3.2.6.3</t>
  </si>
  <si>
    <t>Priprava podlage iz železa ali jekla: Odstranitev korozijskih nanosov mehansko (ročno ali strojno) z žično krtačo ali z brusnim papirjem zrnavosti P-080, P100 ali P-120. 
Ograja in lestev balkona 1 in 2. Manjša količina na mestu odstranjene ograje.</t>
  </si>
  <si>
    <t>3.2.6.4</t>
  </si>
  <si>
    <t>Slikanje notranjih kovinskih elementov z dekorativno antikorozijsko barvo za kovino (npr. JUBIN Metal). 
Lastnosti barve:
Gostota (kg/dm3): ~1,28, ~1,40 (barvni odtenki z »metalik efektom«), vsebnost lahko hlapnih organskih snovi HOS (VOC) (g/l): &lt;60. Glavne sestavine: akrilatno vezivo, kalcitna in magnezijsilikatna polnila, titanov dioksid, asociativno gostilo, zaviralci korozije, voda.
Ograja in lestev balkona 1 in 2. Manjša količina na mestu odstranjene ograje.</t>
  </si>
  <si>
    <t>SKUPAJ SLIKARSKO - PLESKARSKA DELA:</t>
  </si>
  <si>
    <t>3.2.7</t>
  </si>
  <si>
    <t>3.2.7.1</t>
  </si>
  <si>
    <t>Priprava osnovne podlage (betona ali estriha), impregnacija, brezprašno diamantno brušenje, nanos izravnalne mase za doseganje podlage za izvedbo finalnih lakov in premazov.
Vključno z dobavo, premazom in vsemi deli za pripravo podlage: Podlaga mora biti trdna, nosilna, suha, nerazpokana, čista ter brez madežev, ki poslabšajo oprijem (umazanija, mast, olje). Odstranitev vseh snovi, ki zmanjšujejo oprijem, ali nesprijete plasti, npr. ločevalne snovi, nesprijete ostanke lepil in izravnalnih mas, ostanke tlakov in premazov s krtačenjem, brušenjem, rezkanjem ali z intenzivnim brušenjem z brusilnim strojem. Izvedba diamantnega brezprašnega brušenja betonskih površin (tlaki) do odstranitve obstoječih poškodovanih premazov vključno z grobo izravnavo. Tolarenca brušenja do ±0,1 mm. Vključno s temeljitim sesanjem vseh ostankov in prahu s podlage. 
Dobava in prednamaz z univerzalnim disperzijskim predpremazom brez topil, za vpojne podlage (npr. UZIN PE 360). Predpremaz mora biti dobro presušen. Upoštevanje tehničnih listov za izdelke. 
Dobava in izvedba poravnave podlage z mehansko visoko odporno cementno izravnalno maso (fino-prašnata, samorazlivna cementna masa), sestava: specialni cementi, mineralni dodatki, polivinil acetatni ko-polimer, dodatka za razlivnost (npr. UZIN NC 160), v trdnostnem razredu (C40 / F10) po DIN EN 13813 in DIN 12 529. Na predhodno izvedeni penetracijsko vezni predpremaz UZIN PE360. Poraba 1,4kg/m2/za vsak mm nanosa. Debelina nanosa 1-10 mm.
Prostori z dvojnim podom (Komandni prostor in TK prostor) in 20 kV stikališča.</t>
  </si>
  <si>
    <t xml:space="preserve">Dvojni pod </t>
  </si>
  <si>
    <t>3.2.7.2</t>
  </si>
  <si>
    <t>Dobava in izdelava samorazlivne dvokomponentne elektrostatične disipativne epoksi talne obloge deb. do 2 mm na betonsko konstrukcijo, skladno s EN 1504-2: 2004 in EN 13813, električna upornost &lt; 10⁹ Ohm,  (npr. Sikafloor-235 ESD). Komplet z brušenjem AB ploščo, nanos temeljnega veznega sloja z epoksidom, izravnava površine z epoksidom, nalepitev odvodnih bakrenih trakov, nanos elektro prevodnega sloja z epoksidom, zaključni samorazlivni antistatični nanos z epoksidom deb. 3 mm v barvi po izbiri pooblaščenega arhitekta. 
Dvojni pod (komandni in TK prostor).</t>
  </si>
  <si>
    <t>3.2.7.3</t>
  </si>
  <si>
    <t>Dobava in montaža tehničnega dvignjenega poda kot (npr. Kingspan FDEB1) končne višine 30 cm, skladno z ISO 14025 and EN 15804, z disipativno PVC finalno oblogo (npr. Polyfloor Finesse SD, dekor 5060 Flaxen), električne upornosti 10⁶-10⁸ Ohm, skladno s IEC 61340-5-1, ki vključuje naslednje karakteristike:
~ plošče s spodnje strani oplaščene z galvanizirano jekleno pločevino
~ jedro iz iverne plošče visoke gostote
~ dimenzija plošče 600 x 600 x 31 mm
~ teža sistema 36 kg/m2
~ nosilnost dvojnega poda 10 kN/m2
~ točkovna obremenitev 4 kN
~ robovi plošč so zaključeni z ABS robnim trakom, ki zagotavlja zaščito roba jedra iverne plošče in finalne obloge
~ požarni razred Bfl-s1
Montaža na nastavljive kovinske nogice, lepljenje na poliuretansko lepilo, zaključnimi kapicami ter prečnimi podporniki vijačeni na nogice.
V ceno je potrebno vključiti sponke za ozemljitev (po navodilih naročnika mora biti ozemljena vsaka 4-ta nogica) ter dobavo ročk za dvig dvojnega poda s stenskim držalom na klik (1 ročka za vsak prostor - skupaj 2).
V komandnem in TK prostor.</t>
  </si>
  <si>
    <t>3.2.7.4</t>
  </si>
  <si>
    <t>Izdelava, dobava in montaža antistatičnega cokla dvojnega poda v višini 10 cm iz gumijaste obloge, v enakem odtenku kot guma dvojnega poda. V komandnem in TK prostor.</t>
  </si>
  <si>
    <t>Poliestrske rešetke</t>
  </si>
  <si>
    <t>3.2.7.5</t>
  </si>
  <si>
    <t>Dobava in izdelava zaščitnega protiprašnega epoksidnega premaza (finalno lakiranje): poraba 0,7 kg/m2, vključno z izravnavo površine (npr. Sikafloor-264) po EN 13813:2002. Premaz za tla in stene do h=35 cm. Na mestu prebojev v tleh. Kabelski prostor 20 kV stikališča, prostor nekdanje kompenzacije.</t>
  </si>
  <si>
    <t>3.2.7.6</t>
  </si>
  <si>
    <t>Izdelava, dobava in montaža pohodnih rešetk iz armiranega poliestra (npr. dim. 100/100/40 mm). Raster mreže (mm): 38 x 38, debelina (mm): 38, debelina konstrukcije mreže (mm): 5/7, teža (kg/m2): 18, barva: siva RAL 7004, površina je zaščitena proti drsenju (R10-V10 po standardih DIN), (npr. M.M. s.r.l., Tip pokrova SCH38/38). Vključno z izdelavo in montažo stojk iz arm. poliestra, višina do 25 cm. Vključno z dobavo in izdelavo kotnikov 40 x 40 x 5 mm po obodu dolžine 50 m. Kompletno z vsem spojnim in pritrdilnim materialom, obdelavo prehodov kablov skozi pod, ter finalno obdelavo.
Kabelski prostor 20 kV stikališča - na območju med stebri.</t>
  </si>
  <si>
    <t>Samorazlivni epoksidni tlak</t>
  </si>
  <si>
    <t>3.2.7.7</t>
  </si>
  <si>
    <t>Dobava in izdelava samorazlivne antistatične epoksi talne in stenske obloge deb. 3 mm na AB konstrukcijo. Komplet z brušenjem AB ploščo, nanos temeljnega veznega sloja z epoksidom, izravnava površine z epoksidom, nalepitev odvodnih bakrenih trakov, nanos elektro prevodnega sloja z epoksidom, zaključni samorazlivni antistatični nanos z epoksidom deb. 3 mm v barvi po izbiri pooblaščenega arhitekta.
20 kV stikališče.</t>
  </si>
  <si>
    <t>3.2.7.8</t>
  </si>
  <si>
    <t>Dobava, izdelava in vgradnja inox predpražnika z zbiralno posodo in okvirjem (npr. Emco, zbiralna posoda za umazanijo). Lovilno korito, za povečan sprejem umazanije. Vključno z vsem pomožnim in pritrdilnim materialom.</t>
  </si>
  <si>
    <t>~ inox predpražnika dim. 110 x 70 x 3,0 cm. Vzporedne reže s tremi prečkami. Dobava z odtočnim elementom in navezavo na odtočno cev. Teža inox do 30 kg. Cev zajeta v tej postavki. 
Zunanji predpražnik - vhodna niša</t>
  </si>
  <si>
    <t>SKUPAJ TLAKARSKA DELA:</t>
  </si>
  <si>
    <t>3.2.8</t>
  </si>
  <si>
    <t>MIZARSKA DELA</t>
  </si>
  <si>
    <t>3.2.8.1</t>
  </si>
  <si>
    <t>Dobava, izdelava in montaža lesenih desk iz masivnega lesa (bukev) z zaokroženimi robovi, vključno z vsem pomožnim in pritrdilnim materialom. Deske dolžine do 300 cm, višine do 30 cm in debeline 3 cm.
Lesena ograja stopnišča dolžine 8 m.</t>
  </si>
  <si>
    <t>3.2.8.2</t>
  </si>
  <si>
    <t>Slikanje s prosojnim premazom za les (npr. JUBIN Lasur), 1x barvanje in montaža.
Lastnosti disperzijske barve:
Gostota (kg/dm3): ~1,05, vsebnost lahko hlapnih organskih snovi HOS (VOC) (g/l): &lt;22. Okvirna oziroma povprečna poraba za enoslojni nanos: 60 – 80 ml/m2, odvisno od vpojnosti in hrapavosti podlage. Skladno s EN 71-3 in EN71-9. 
Lesena ograja stopnišča.</t>
  </si>
  <si>
    <t>SKUPAJ MIZARSKA DELA:</t>
  </si>
  <si>
    <t>SKUPAJ OBRTNIŠKA DELA:</t>
  </si>
  <si>
    <t>NOTRANJA OPREMA</t>
  </si>
  <si>
    <r>
      <rPr>
        <b/>
        <sz val="12"/>
        <rFont val="Arial"/>
        <family val="2"/>
        <charset val="238"/>
      </rPr>
      <t>SPLOŠNI OPIS</t>
    </r>
    <r>
      <rPr>
        <sz val="12"/>
        <rFont val="Arial"/>
        <family val="2"/>
        <charset val="238"/>
      </rPr>
      <t xml:space="preserve">
~ v projektu predvidena oprema in materiali so obvezno izhodišče. Vse spremembe morajo biti usklajene z investitorjem in projektantom.
~ popis vključuje nabavo, dostavo in montažo opreme z vsem pritrdilnim in pomožnim materialom:
~ korpusi (telo) in fronte (ličnice) omar so izdelani iz iverala
~ vmesne police v zaprtih omarah so iz iverala, prestavljive na 5 cm
~ vmesne vidne police so fiksne, izdelane iz iverala, z ABS zaključkom
~ kuhinjski elementi (korpusi, predali, police) so izdelani iz iverala, ostali deli (ličnice in pult) so izdelani iz iverice (obloga laminat - ultrapas)
~ vse mize, izdelane po naročilu, imajo zgodnje plošče iz iverice (obloga laminat - ultrapas)
~ vsi zaključki so izvedeni z ABS polkrožnim nalimkom
~ vsi izpostavljeni elementi pohištva morajo biti izvedeni s polkrožnimi masivnimi zaključki (zaobljeni robovi)
~ vsa stekla in ogledala morajo biti iz nelomljivega varnostnega stekla
~ vsi eventualni prekrivni PVC čepi morajo biti prilepljeni na vijak
~ vsi predali morajo imeti kovinska vodila
~ vsi stenski regali morajo biti dovolj močno izvedeni in pritrjeni v steno tako, da je možno v njih hraniti težje predmete (velika teža) 
~ za vse vgrajene materiale je potrebno investitorju predložiti izjave o skladnosti.</t>
    </r>
  </si>
  <si>
    <r>
      <rPr>
        <b/>
        <sz val="12"/>
        <rFont val="Arial"/>
        <family val="2"/>
        <charset val="238"/>
      </rPr>
      <t>ENOTNE CENE MORAJO VSEBOVATI:</t>
    </r>
    <r>
      <rPr>
        <sz val="12"/>
        <rFont val="Arial"/>
        <family val="2"/>
        <charset val="238"/>
      </rPr>
      <t xml:space="preserve">
~ vsa potrebna pripravljalna dela in čiščenje podlog
~ merjenje na objektu
~ vse potrebne transporte do mesta vgrajevanja
~ usklajevanje z osnovnim načrtom 
~ ves potreben glavni, pomožni, nerjaveči pritrdilni in vezni material
~ izdelavo vseh potrebnih zaključkov
~ vsa potrebna pomožna sredstva za vgrajevanje na objektu kot so lestve in podobno
~ terminsko usklajevanje del z ostalimi izvajalci na objektu
~ popravilo eventualno povzročene škode ostalim izvajalcem na gradbišču
~ čiščenje prostorov in odvoz odpadnega materiala na stalno deponijo in plačilo takse
~ zaščita izdelkov pred poškodbami do predaje naročniku del
~ vsa dela in ukrepe po določilih zakona o varstvu pri delu </t>
    </r>
  </si>
  <si>
    <t>SANITARIJE (prostora 0.03 in 0,04)</t>
  </si>
  <si>
    <r>
      <t xml:space="preserve">Talna WC školjka (npr. Geberit Selnova Kompakt) iz bele sanitarne keramike srednje klase s talnim  iztokom, lesene, plastificirane sedežne deske s pokrovom, vključno s ponikljanimi ležaji in vijaki ter gumijasto manšeto in odbijači, </t>
    </r>
    <r>
      <rPr>
        <sz val="12"/>
        <color theme="1"/>
        <rFont val="Arial"/>
        <family val="2"/>
        <charset val="238"/>
      </rPr>
      <t>vključno z kompletnim tesnilnim, montažnim in pritrdilnim materialom.,</t>
    </r>
  </si>
  <si>
    <t>4.1</t>
  </si>
  <si>
    <t>~ stenska omarica z dvema predaloma in keramičnim umivalnikom dim. ŠxGxV 80x45x56 cm (npr. Aqua Rodos Venice 80, bela VEN80BS), vtičnico in armatura za umivalnik z zgornjim delom sifona (npr. Armal, Art. 58-3910-090, Ident. 516263).</t>
  </si>
  <si>
    <t>4.2</t>
  </si>
  <si>
    <t>~ zaprt tlačno električni grelnik sanitarne vode, vrsta bojlerja grelnik, prostornina: 10 l, namestitev: nad umivalnikom, višina: 500 mm, širina 350 mm, debelina: 265 mm, najvišja toplota kotla: 75 °C (npr. Gorenje Tiki GT)</t>
  </si>
  <si>
    <t>4.3</t>
  </si>
  <si>
    <t>~ kopalniško ogledalo z LED svetilko, 700 x 800x 30 mm (VxŠxG), LED svetlika za ogledamo, ogledalo sestavljeno iz osrednjega dela ogledala, pasu stekla z led svetlobo ob strani in ob robu stransko ogledalo. Ogledalo z zaobljenim robom (npr. OMEGA 80 OOME80).</t>
  </si>
  <si>
    <t>4.4</t>
  </si>
  <si>
    <t>~ kljukice za obleke, dim. VxŠxG 130 x 360 x 60 mm, 3 kljukice, aluminijast profil, eloksiran srebrno sivo in kljukice za obleke iz trdne umetne mase (npr. Kaiser+Kraft, št. artikla 610323 49)</t>
  </si>
  <si>
    <t>Vsa spodnja oprema je npr. Tork:</t>
  </si>
  <si>
    <t>4.5</t>
  </si>
  <si>
    <t xml:space="preserve">~ podajalnik papirnatih brisač, zloženk (Tork, Matic, Elevation, bel, senzorski - brez dotika, H1). </t>
  </si>
  <si>
    <t>4.6</t>
  </si>
  <si>
    <t xml:space="preserve">~ podajalnik toaletnega papirja za role COMPACT Elevation, bel (Tork, T6). </t>
  </si>
  <si>
    <t>4.7</t>
  </si>
  <si>
    <t xml:space="preserve">~ milnik 0,5 L, bel, plastičen (Tork, Elevation, S2). </t>
  </si>
  <si>
    <t>4.8</t>
  </si>
  <si>
    <t>~ WC metlica, prostostoječa (Tork ali usklajeno z ostalo opremo (kot npr. Cut WC metlica, Koin, CUT805)</t>
  </si>
  <si>
    <t>4.9</t>
  </si>
  <si>
    <t>~ koš za odpadke s pokrovom 12l, iz nerjavečega jekla, in-12l x out-14l (npr. KOIN, št. artikla 8033)</t>
  </si>
  <si>
    <t>4.10</t>
  </si>
  <si>
    <t>~ osvežilec prostorov, avtomatski, Dozer parfuma Airoma (Tork) z dodatnim sprejem</t>
  </si>
  <si>
    <t xml:space="preserve">DELAVNICA 1 </t>
  </si>
  <si>
    <t>4.11</t>
  </si>
  <si>
    <t>~ Modularna delovna miza, dim. 200 x 68 x 85 cm s stoječo omarico z vrati (s cilindrično ključavnico in 2 policama), kakovostna delovna plošča iz masivne bukovine (npr. Kaiser+Kraft, št. artikla, 654651 49)</t>
  </si>
  <si>
    <t>4.12</t>
  </si>
  <si>
    <t>~ stol, vrtljiv, z naslonjalom, moder (npr. Kaiser+Kraft, št. artikla 505 618-FP) in kolesa za mehko podlago (dvojni pod)</t>
  </si>
  <si>
    <t>4.13</t>
  </si>
  <si>
    <t>~ Sestavljivi regal iz pocinkanega jekla, prašnobarvano, VxŠxG 1780 x 1200 x 450 mm, obremenitev polic 265 kg. Regal mora bit nujno pritrjen v steno ali tla.(npr. Kaiser+Kraft, št. artikla Št.: 455271 49)</t>
  </si>
  <si>
    <t>4.14</t>
  </si>
  <si>
    <t>OZNAKE PROSTOROV</t>
  </si>
  <si>
    <t xml:space="preserve">Oznake izdelati v skladu z grafično podobo družbe Elektro Maribor!
Vključno z vsem pomožnim in pritrdilnim materialom. </t>
  </si>
  <si>
    <t>4.15</t>
  </si>
  <si>
    <t>~ Dobava in montaža alu tablice, velikosti 21 x 19 cm (npr. Enya d.o.o.) za označevanje prostorov, primerna za montažo na vrata ali steno, vključno z prozorno zaščitno folijo.
Primerna za notranjo in zunanjo uporabo.</t>
  </si>
  <si>
    <t>4.16</t>
  </si>
  <si>
    <t>~ Dobava in montaža alu tablic dim. 42 x 25 cm (npr. Spandex) za označevanje objektov, primerna za montažo na zid. Primerna za zunanjo uporabo.</t>
  </si>
  <si>
    <t>HIŠICA ZA GASILNE APARATE</t>
  </si>
  <si>
    <t>4.17</t>
  </si>
  <si>
    <t>~ Dobava in montaža hišice za gasilne aparate, npr. boks za smetnjake, dimenzije: dolžina 1150 mm, višina 1042 mm, 668 mm, izdelan iz kovinskega okvirja v temno sivi barvi (npr. Radom d.o.o., Smetarnik Greenbincover)</t>
  </si>
  <si>
    <t>SKUPAJ NOTRANJA OPREMA:</t>
  </si>
  <si>
    <t>Notranja oprema</t>
  </si>
  <si>
    <t>Zgradba</t>
  </si>
  <si>
    <t>Rušitvena dela</t>
  </si>
  <si>
    <t>Plato</t>
  </si>
  <si>
    <t>Kinete ob zgradbi, v stikališču in ob dušilkah</t>
  </si>
  <si>
    <t>Izdelava, dobava in montaža pohodnih pokrovov iz armiranega poliestra:</t>
  </si>
  <si>
    <t>~ pokrov za kineto KI 4 (dim. 200 x 100 cm x 10 cm (DxŠxV)</t>
  </si>
  <si>
    <t>l1.</t>
  </si>
  <si>
    <t>l2.</t>
  </si>
  <si>
    <t>l3.</t>
  </si>
  <si>
    <t>m1.</t>
  </si>
  <si>
    <t>Kompletna izdelava, dobava in postavitev kabelske kinet: 
- KI 1 (neto dim. 60 x 40 cm (ŠxG)), 
- KI 2 (neto dim. 100 x 75 cm (ŠxG)),
- KI 3 (neto dim. 100 x 50 cm (ŠxG)) in 
- KI 4 (neto dim. 200 x 100 cm (ŠxG)). 
Skupna dolžina kinet je 110 m. Navedena količina je za vse kinete!
Sestava:</t>
  </si>
  <si>
    <t>3.1.6</t>
  </si>
  <si>
    <t>3.1.6.1</t>
  </si>
  <si>
    <t>Prane plošče ob ograji</t>
  </si>
  <si>
    <t>2.5.3.2</t>
  </si>
  <si>
    <t>~ prane plošče dim.50/50/3,8 cm, v naklonu 2% od fasade, vključno z rezanjem in prilagajanjem. Polaganje v dve vrsti</t>
  </si>
  <si>
    <t>~ betonski vrtni robnik 5.5x100x30 cm, R5-30, sivi ravni rob, položeni v malto. Položeni ob obeh robovih.</t>
  </si>
  <si>
    <t>Kabelska jaška</t>
  </si>
  <si>
    <t>KABELSKA JAŠKA IN KINETE</t>
  </si>
  <si>
    <t>• KABLOVODI
• KABELSKA JAŠKA EKJ Z1 in EKJ Z2
• KABELSKE KINETE</t>
  </si>
  <si>
    <r>
      <t xml:space="preserve">Kompletna izdelava, dobava in postavitev elektro kabelskega jaška </t>
    </r>
    <r>
      <rPr>
        <b/>
        <sz val="12"/>
        <rFont val="Arial"/>
        <family val="2"/>
        <charset val="238"/>
      </rPr>
      <t xml:space="preserve">EKJ Z1, </t>
    </r>
    <r>
      <rPr>
        <sz val="12"/>
        <rFont val="Arial"/>
        <family val="2"/>
        <charset val="238"/>
      </rPr>
      <t xml:space="preserve">vel. 300 cm x 300 cm x 240 cm bruto in </t>
    </r>
    <r>
      <rPr>
        <b/>
        <sz val="12"/>
        <rFont val="Arial"/>
        <family val="2"/>
      </rPr>
      <t>EKJ Z2</t>
    </r>
    <r>
      <rPr>
        <sz val="12"/>
        <rFont val="Arial"/>
        <family val="2"/>
        <charset val="238"/>
      </rPr>
      <t>, vel. 300 cm x 400 cm x 240 cm bruto. Navedena količina je za 3 kabelske jaške!
Sestava:</t>
    </r>
  </si>
  <si>
    <t>3.1.1.1</t>
  </si>
  <si>
    <t>3.1.1.2</t>
  </si>
  <si>
    <t>3.1.2.1</t>
  </si>
  <si>
    <t>3.1.4.2</t>
  </si>
  <si>
    <t>3.1.4.7</t>
  </si>
  <si>
    <t>3.1.4.8</t>
  </si>
  <si>
    <t>3.1.4.9</t>
  </si>
  <si>
    <t>3.1.4.10</t>
  </si>
  <si>
    <t>3.1.4.11</t>
  </si>
  <si>
    <t>3.1.4.12</t>
  </si>
  <si>
    <t>3.1.4.13</t>
  </si>
  <si>
    <t>3.1.4.14</t>
  </si>
  <si>
    <t>3.1.5.3</t>
  </si>
  <si>
    <t>3.1.5.4</t>
  </si>
  <si>
    <t>3.1.5.5</t>
  </si>
  <si>
    <t>3.1.6.2</t>
  </si>
  <si>
    <t>3.1.7</t>
  </si>
  <si>
    <t>3.1.7.1</t>
  </si>
  <si>
    <t>2.8</t>
  </si>
  <si>
    <t>OZEMLJITVE GRADBENO IN ELEKTROMONTAŽA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</si>
</sst>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S_I_T_-;\-* #,##0.00\ _S_I_T_-;_-* \-??\ _S_I_T_-;_-@_-"/>
    <numFmt numFmtId="165" formatCode="&quot; &quot;#,##0.00&quot;       &quot;;&quot;-&quot;#,##0.00&quot;       &quot;;&quot; -&quot;#&quot;       &quot;;&quot; &quot;@&quot; &quot;"/>
    <numFmt numFmtId="166" formatCode="_ * #,##0.00_)\ _€_ ;_ * \(#,##0.00\)\ _€_ ;_ * &quot;-&quot;??_)\ _€_ ;_ @_ "/>
    <numFmt numFmtId="167" formatCode="0.0"/>
  </numFmts>
  <fonts count="78" x14ac:knownFonts="1">
    <font>
      <sz val="10"/>
      <name val="Arial"/>
      <charset val="238"/>
    </font>
    <font>
      <sz val="11"/>
      <color theme="1"/>
      <name val="Calibri"/>
      <family val="2"/>
      <charset val="238"/>
      <scheme val="minor"/>
    </font>
    <font>
      <sz val="11"/>
      <color theme="1"/>
      <name val="Calibri"/>
      <family val="2"/>
      <charset val="238"/>
      <scheme val="minor"/>
    </font>
    <font>
      <sz val="10"/>
      <name val="Courier"/>
      <family val="1"/>
      <charset val="238"/>
    </font>
    <font>
      <sz val="10"/>
      <name val="Arial"/>
      <family val="2"/>
      <charset val="238"/>
    </font>
    <font>
      <sz val="10"/>
      <name val="Verdana"/>
      <family val="2"/>
      <charset val="238"/>
    </font>
    <font>
      <b/>
      <sz val="14"/>
      <name val="Verdana"/>
      <family val="2"/>
      <charset val="238"/>
    </font>
    <font>
      <b/>
      <sz val="12"/>
      <name val="Verdana"/>
      <family val="2"/>
      <charset val="238"/>
    </font>
    <font>
      <b/>
      <sz val="16"/>
      <name val="Verdana"/>
      <family val="2"/>
      <charset val="238"/>
    </font>
    <font>
      <b/>
      <sz val="9"/>
      <name val="Verdana"/>
      <family val="2"/>
      <charset val="238"/>
    </font>
    <font>
      <b/>
      <sz val="14"/>
      <name val="Calibri"/>
      <family val="2"/>
      <charset val="238"/>
      <scheme val="minor"/>
    </font>
    <font>
      <sz val="20"/>
      <name val="Calibri"/>
      <family val="2"/>
      <charset val="238"/>
      <scheme val="minor"/>
    </font>
    <font>
      <sz val="20"/>
      <name val="Verdana"/>
      <family val="2"/>
      <charset val="238"/>
    </font>
    <font>
      <sz val="10"/>
      <name val="Arial CE"/>
      <charset val="238"/>
    </font>
    <font>
      <sz val="10"/>
      <name val="Arial CE"/>
      <family val="2"/>
      <charset val="238"/>
    </font>
    <font>
      <b/>
      <i/>
      <sz val="12"/>
      <color rgb="FF000000"/>
      <name val="Calibri"/>
      <family val="2"/>
      <charset val="238"/>
    </font>
    <font>
      <sz val="11"/>
      <name val="Verdana"/>
      <family val="2"/>
      <charset val="238"/>
    </font>
    <font>
      <b/>
      <sz val="11"/>
      <name val="Verdana"/>
      <family val="2"/>
      <charset val="238"/>
    </font>
    <font>
      <b/>
      <sz val="17"/>
      <name val="Calibri"/>
      <family val="2"/>
      <charset val="238"/>
      <scheme val="minor"/>
    </font>
    <font>
      <b/>
      <sz val="17"/>
      <name val="Verdana"/>
      <family val="2"/>
      <charset val="238"/>
    </font>
    <font>
      <b/>
      <sz val="12"/>
      <name val="Arial"/>
      <family val="2"/>
      <charset val="238"/>
    </font>
    <font>
      <sz val="12"/>
      <name val="Arial"/>
      <family val="2"/>
      <charset val="238"/>
    </font>
    <font>
      <sz val="12"/>
      <color theme="1"/>
      <name val="Arial"/>
      <family val="2"/>
      <charset val="238"/>
    </font>
    <font>
      <sz val="12"/>
      <name val="Arial CE"/>
      <family val="2"/>
      <charset val="238"/>
    </font>
    <font>
      <b/>
      <sz val="12"/>
      <name val="Calibri"/>
      <family val="2"/>
      <charset val="238"/>
      <scheme val="minor"/>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family val="2"/>
    </font>
    <font>
      <sz val="12"/>
      <color theme="1"/>
      <name val="Arial CE"/>
      <charset val="238"/>
    </font>
    <font>
      <i/>
      <sz val="12"/>
      <name val="Arial"/>
      <family val="2"/>
      <charset val="238"/>
    </font>
    <font>
      <sz val="12"/>
      <color rgb="FFFF0000"/>
      <name val="Arial"/>
      <family val="2"/>
      <charset val="238"/>
    </font>
    <font>
      <sz val="12"/>
      <color rgb="FF000000"/>
      <name val="Arial"/>
      <family val="2"/>
      <charset val="238"/>
    </font>
    <font>
      <sz val="14"/>
      <color rgb="FFFF0000"/>
      <name val="Arial"/>
      <family val="2"/>
      <charset val="238"/>
    </font>
    <font>
      <sz val="10"/>
      <color rgb="FFFF0000"/>
      <name val="Arial"/>
      <family val="2"/>
      <charset val="238"/>
    </font>
    <font>
      <sz val="11"/>
      <color rgb="FFFF0000"/>
      <name val="Arial"/>
      <family val="2"/>
    </font>
    <font>
      <b/>
      <sz val="10"/>
      <color rgb="FFFF0000"/>
      <name val="Arial"/>
      <family val="2"/>
      <charset val="238"/>
    </font>
    <font>
      <b/>
      <sz val="10"/>
      <color rgb="FF00B050"/>
      <name val="Arial"/>
      <family val="2"/>
      <charset val="238"/>
    </font>
    <font>
      <sz val="14"/>
      <color theme="4"/>
      <name val="Arial"/>
      <family val="2"/>
      <charset val="238"/>
    </font>
    <font>
      <sz val="10"/>
      <color theme="4"/>
      <name val="Arial"/>
      <family val="2"/>
      <charset val="238"/>
    </font>
    <font>
      <sz val="10"/>
      <color rgb="FFFF0000"/>
      <name val="Arial"/>
      <family val="2"/>
    </font>
    <font>
      <sz val="14"/>
      <color rgb="FFFF0000"/>
      <name val="Arial"/>
      <family val="2"/>
    </font>
    <font>
      <sz val="14"/>
      <name val="Arial"/>
      <family val="2"/>
      <charset val="238"/>
    </font>
    <font>
      <sz val="11"/>
      <name val="Arial"/>
      <family val="2"/>
      <charset val="238"/>
    </font>
    <font>
      <b/>
      <sz val="11"/>
      <name val="Arial"/>
      <family val="2"/>
    </font>
    <font>
      <b/>
      <sz val="11"/>
      <name val="Arial"/>
      <family val="2"/>
      <charset val="238"/>
    </font>
    <font>
      <sz val="11"/>
      <name val="Arial"/>
      <family val="2"/>
    </font>
    <font>
      <sz val="12"/>
      <name val="Arial"/>
      <family val="2"/>
    </font>
    <font>
      <b/>
      <sz val="12"/>
      <name val="Arial"/>
      <family val="2"/>
    </font>
    <font>
      <b/>
      <sz val="10"/>
      <name val="Arial"/>
      <family val="2"/>
    </font>
    <font>
      <sz val="11"/>
      <color theme="1"/>
      <name val="Calibri"/>
      <family val="2"/>
      <scheme val="minor"/>
    </font>
    <font>
      <u/>
      <sz val="11"/>
      <name val="Arial"/>
      <family val="2"/>
      <charset val="238"/>
    </font>
    <font>
      <b/>
      <u/>
      <sz val="11"/>
      <name val="Arial"/>
      <family val="2"/>
      <charset val="238"/>
    </font>
    <font>
      <u/>
      <sz val="8"/>
      <name val="Arial"/>
      <family val="2"/>
      <charset val="238"/>
    </font>
    <font>
      <u/>
      <sz val="8"/>
      <name val="Calibri"/>
      <family val="2"/>
      <charset val="238"/>
    </font>
    <font>
      <sz val="8"/>
      <name val="Arial"/>
      <family val="2"/>
    </font>
    <font>
      <b/>
      <i/>
      <sz val="12"/>
      <name val="Arial"/>
      <family val="2"/>
      <charset val="238"/>
    </font>
    <font>
      <b/>
      <sz val="12"/>
      <name val="Calibri"/>
      <family val="2"/>
      <charset val="238"/>
    </font>
    <font>
      <vertAlign val="superscript"/>
      <sz val="12"/>
      <color rgb="FF000000"/>
      <name val="Arial"/>
      <family val="2"/>
      <charset val="238"/>
    </font>
    <font>
      <vertAlign val="superscript"/>
      <sz val="12"/>
      <color rgb="FF000000"/>
      <name val="Verdana"/>
      <family val="2"/>
      <charset val="238"/>
    </font>
    <font>
      <vertAlign val="superscript"/>
      <sz val="12"/>
      <name val="Verdana"/>
      <family val="2"/>
      <charset val="238"/>
    </font>
    <font>
      <i/>
      <sz val="12"/>
      <color rgb="FF000000"/>
      <name val="Arial"/>
      <family val="2"/>
      <charset val="238"/>
    </font>
    <font>
      <b/>
      <sz val="12"/>
      <name val="Arial"/>
      <family val="2"/>
    </font>
    <font>
      <b/>
      <i/>
      <sz val="12"/>
      <color rgb="FF000000"/>
      <name val="Arial"/>
      <family val="2"/>
    </font>
  </fonts>
  <fills count="27">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theme="0"/>
        <bgColor indexed="64"/>
      </patternFill>
    </fill>
  </fills>
  <borders count="63">
    <border>
      <left/>
      <right/>
      <top/>
      <bottom/>
      <diagonal/>
    </border>
    <border>
      <left/>
      <right/>
      <top style="thin">
        <color indexed="64"/>
      </top>
      <bottom/>
      <diagonal/>
    </border>
    <border>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style="medium">
        <color indexed="64"/>
      </top>
      <bottom/>
      <diagonal/>
    </border>
    <border>
      <left/>
      <right/>
      <top style="medium">
        <color indexed="64"/>
      </top>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rgb="FF000000"/>
      </top>
      <bottom style="thin">
        <color rgb="FF000000"/>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right style="medium">
        <color indexed="64"/>
      </right>
      <top style="thin">
        <color rgb="FF000000"/>
      </top>
      <bottom style="thin">
        <color indexed="64"/>
      </bottom>
      <diagonal/>
    </border>
    <border>
      <left style="medium">
        <color indexed="64"/>
      </left>
      <right/>
      <top/>
      <bottom style="thin">
        <color rgb="FF000000"/>
      </bottom>
      <diagonal/>
    </border>
    <border>
      <left/>
      <right/>
      <top/>
      <bottom style="thin">
        <color rgb="FF000000"/>
      </bottom>
      <diagonal/>
    </border>
    <border>
      <left/>
      <right style="medium">
        <color indexed="64"/>
      </right>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top style="thin">
        <color rgb="FF000000"/>
      </top>
      <bottom/>
      <diagonal/>
    </border>
    <border>
      <left/>
      <right/>
      <top style="thin">
        <color rgb="FF000000"/>
      </top>
      <bottom/>
      <diagonal/>
    </border>
    <border>
      <left/>
      <right style="medium">
        <color indexed="64"/>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s>
  <cellStyleXfs count="60">
    <xf numFmtId="0" fontId="0" fillId="0" borderId="0"/>
    <xf numFmtId="0" fontId="3" fillId="0" borderId="0"/>
    <xf numFmtId="0" fontId="4" fillId="0" borderId="0"/>
    <xf numFmtId="0" fontId="2" fillId="0" borderId="0"/>
    <xf numFmtId="0" fontId="4" fillId="0" borderId="0"/>
    <xf numFmtId="0" fontId="4" fillId="0" borderId="0"/>
    <xf numFmtId="0" fontId="4" fillId="0" borderId="0"/>
    <xf numFmtId="0" fontId="4" fillId="0" borderId="0"/>
    <xf numFmtId="0" fontId="1" fillId="0" borderId="0"/>
    <xf numFmtId="0" fontId="13" fillId="0" borderId="0"/>
    <xf numFmtId="0" fontId="13" fillId="0" borderId="0"/>
    <xf numFmtId="0" fontId="14" fillId="0" borderId="0"/>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5" fillId="8" borderId="0" applyNumberFormat="0" applyBorder="0" applyAlignment="0" applyProtection="0"/>
    <xf numFmtId="0" fontId="25" fillId="9" borderId="0" applyNumberFormat="0" applyBorder="0" applyAlignment="0" applyProtection="0"/>
    <xf numFmtId="0" fontId="25" fillId="10" borderId="0" applyNumberFormat="0" applyBorder="0" applyAlignment="0" applyProtection="0"/>
    <xf numFmtId="0" fontId="25" fillId="11" borderId="0" applyNumberFormat="0" applyBorder="0" applyAlignment="0" applyProtection="0"/>
    <xf numFmtId="0" fontId="25" fillId="12" borderId="0" applyNumberFormat="0" applyBorder="0" applyAlignment="0" applyProtection="0"/>
    <xf numFmtId="0" fontId="25" fillId="7" borderId="0" applyNumberFormat="0" applyBorder="0" applyAlignment="0" applyProtection="0"/>
    <xf numFmtId="0" fontId="25" fillId="10" borderId="0" applyNumberFormat="0" applyBorder="0" applyAlignment="0" applyProtection="0"/>
    <xf numFmtId="0" fontId="25" fillId="13" borderId="0" applyNumberFormat="0" applyBorder="0" applyAlignment="0" applyProtection="0"/>
    <xf numFmtId="0" fontId="26" fillId="14"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7" fillId="6" borderId="0" applyNumberFormat="0" applyBorder="0" applyAlignment="0" applyProtection="0"/>
    <xf numFmtId="0" fontId="23" fillId="0" borderId="0"/>
    <xf numFmtId="165" fontId="43" fillId="0" borderId="0"/>
    <xf numFmtId="0" fontId="28" fillId="18" borderId="30" applyNumberFormat="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31" applyNumberFormat="0" applyFill="0" applyAlignment="0" applyProtection="0"/>
    <xf numFmtId="0" fontId="31" fillId="0" borderId="32" applyNumberFormat="0" applyFill="0" applyAlignment="0" applyProtection="0"/>
    <xf numFmtId="0" fontId="32" fillId="0" borderId="33" applyNumberFormat="0" applyFill="0" applyAlignment="0" applyProtection="0"/>
    <xf numFmtId="0" fontId="32" fillId="0" borderId="0" applyNumberFormat="0" applyFill="0" applyBorder="0" applyAlignment="0" applyProtection="0"/>
    <xf numFmtId="0" fontId="23" fillId="0" borderId="0"/>
    <xf numFmtId="0" fontId="33" fillId="19" borderId="0" applyNumberFormat="0" applyBorder="0" applyAlignment="0" applyProtection="0"/>
    <xf numFmtId="0" fontId="14" fillId="20" borderId="34" applyNumberFormat="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24" borderId="0" applyNumberFormat="0" applyBorder="0" applyAlignment="0" applyProtection="0"/>
    <xf numFmtId="0" fontId="36" fillId="0" borderId="35" applyNumberFormat="0" applyFill="0" applyAlignment="0" applyProtection="0"/>
    <xf numFmtId="0" fontId="37" fillId="25" borderId="36" applyNumberFormat="0" applyAlignment="0" applyProtection="0"/>
    <xf numFmtId="0" fontId="38" fillId="18" borderId="37" applyNumberFormat="0" applyAlignment="0" applyProtection="0"/>
    <xf numFmtId="0" fontId="39" fillId="5" borderId="0" applyNumberFormat="0" applyBorder="0" applyAlignment="0" applyProtection="0"/>
    <xf numFmtId="164" fontId="14" fillId="0" borderId="0" applyFill="0" applyBorder="0" applyAlignment="0" applyProtection="0"/>
    <xf numFmtId="0" fontId="40" fillId="9" borderId="37" applyNumberFormat="0" applyAlignment="0" applyProtection="0"/>
    <xf numFmtId="0" fontId="41" fillId="0" borderId="38" applyNumberFormat="0" applyFill="0" applyAlignment="0" applyProtection="0"/>
    <xf numFmtId="166" fontId="42" fillId="0" borderId="0" applyFont="0" applyFill="0" applyBorder="0" applyAlignment="0" applyProtection="0"/>
    <xf numFmtId="0" fontId="64" fillId="0" borderId="0"/>
  </cellStyleXfs>
  <cellXfs count="373">
    <xf numFmtId="0" fontId="0" fillId="0" borderId="0" xfId="0"/>
    <xf numFmtId="49" fontId="5" fillId="0" borderId="0" xfId="0" applyNumberFormat="1" applyFont="1" applyAlignment="1">
      <alignment horizontal="center" wrapText="1"/>
    </xf>
    <xf numFmtId="0" fontId="5" fillId="0" borderId="0" xfId="0" applyFont="1" applyAlignment="1">
      <alignment wrapText="1"/>
    </xf>
    <xf numFmtId="0" fontId="5" fillId="0" borderId="0" xfId="0" applyFont="1" applyAlignment="1">
      <alignment horizontal="center" wrapText="1"/>
    </xf>
    <xf numFmtId="3" fontId="5" fillId="0" borderId="0" xfId="0" applyNumberFormat="1" applyFont="1" applyAlignment="1">
      <alignment horizontal="center" wrapText="1"/>
    </xf>
    <xf numFmtId="4" fontId="5" fillId="0" borderId="0" xfId="0" applyNumberFormat="1" applyFont="1" applyAlignment="1">
      <alignment horizontal="right" wrapText="1" indent="1"/>
    </xf>
    <xf numFmtId="49" fontId="5" fillId="0" borderId="1" xfId="0" applyNumberFormat="1" applyFont="1" applyBorder="1" applyAlignment="1">
      <alignment horizontal="center" wrapText="1"/>
    </xf>
    <xf numFmtId="0" fontId="5" fillId="0" borderId="1" xfId="0" applyFont="1" applyBorder="1" applyAlignment="1">
      <alignment wrapText="1"/>
    </xf>
    <xf numFmtId="0" fontId="5" fillId="0" borderId="1" xfId="0" applyFont="1" applyBorder="1" applyAlignment="1">
      <alignment horizontal="center" wrapText="1"/>
    </xf>
    <xf numFmtId="3" fontId="5" fillId="0" borderId="1" xfId="0" applyNumberFormat="1" applyFont="1" applyBorder="1" applyAlignment="1">
      <alignment horizontal="center" wrapText="1"/>
    </xf>
    <xf numFmtId="4" fontId="5" fillId="0" borderId="1" xfId="0" applyNumberFormat="1" applyFont="1" applyBorder="1" applyAlignment="1">
      <alignment horizontal="right" wrapText="1" indent="1"/>
    </xf>
    <xf numFmtId="0" fontId="7" fillId="0" borderId="0" xfId="0" applyFont="1" applyAlignment="1">
      <alignment wrapText="1"/>
    </xf>
    <xf numFmtId="0" fontId="16" fillId="0" borderId="2" xfId="0" applyFont="1" applyBorder="1" applyAlignment="1">
      <alignment horizontal="center" vertical="center" wrapText="1"/>
    </xf>
    <xf numFmtId="4" fontId="16" fillId="0" borderId="12" xfId="0" quotePrefix="1" applyNumberFormat="1" applyFont="1" applyBorder="1" applyAlignment="1">
      <alignment horizontal="right" vertical="center" wrapText="1"/>
    </xf>
    <xf numFmtId="4" fontId="16" fillId="0" borderId="12" xfId="0" applyNumberFormat="1" applyFont="1" applyBorder="1" applyAlignment="1">
      <alignment horizontal="center" vertical="center" wrapText="1"/>
    </xf>
    <xf numFmtId="49" fontId="16" fillId="0" borderId="29" xfId="0" applyNumberFormat="1" applyFont="1" applyBorder="1" applyAlignment="1">
      <alignment horizontal="center" vertical="center" wrapText="1"/>
    </xf>
    <xf numFmtId="0" fontId="16" fillId="0" borderId="3" xfId="0" applyFont="1" applyBorder="1" applyAlignment="1">
      <alignment horizontal="center" vertical="center" wrapText="1"/>
    </xf>
    <xf numFmtId="0" fontId="16" fillId="0" borderId="29" xfId="0" applyFont="1" applyBorder="1" applyAlignment="1">
      <alignment horizontal="center" vertical="center" wrapText="1"/>
    </xf>
    <xf numFmtId="49" fontId="17" fillId="0" borderId="16" xfId="0" applyNumberFormat="1" applyFont="1" applyBorder="1" applyAlignment="1">
      <alignment horizontal="center" vertical="center" wrapText="1"/>
    </xf>
    <xf numFmtId="0" fontId="17" fillId="0" borderId="16" xfId="0" applyFont="1" applyBorder="1" applyAlignment="1">
      <alignment horizontal="center" vertical="center" wrapText="1"/>
    </xf>
    <xf numFmtId="0" fontId="17" fillId="0" borderId="2" xfId="0" applyFont="1" applyBorder="1" applyAlignment="1">
      <alignment horizontal="center" vertical="center" wrapText="1"/>
    </xf>
    <xf numFmtId="4" fontId="16" fillId="0" borderId="10" xfId="0" applyNumberFormat="1" applyFont="1" applyBorder="1" applyAlignment="1">
      <alignment horizontal="center" vertical="center" wrapText="1"/>
    </xf>
    <xf numFmtId="0" fontId="5" fillId="0" borderId="6" xfId="0" applyFont="1" applyBorder="1"/>
    <xf numFmtId="49" fontId="5" fillId="0" borderId="19" xfId="0" applyNumberFormat="1" applyFont="1" applyBorder="1" applyAlignment="1">
      <alignment horizontal="center"/>
    </xf>
    <xf numFmtId="0" fontId="5" fillId="0" borderId="19" xfId="0" applyFont="1" applyBorder="1" applyAlignment="1">
      <alignment vertical="center" wrapText="1"/>
    </xf>
    <xf numFmtId="4" fontId="5" fillId="0" borderId="19" xfId="0" applyNumberFormat="1" applyFont="1" applyBorder="1" applyAlignment="1">
      <alignment horizontal="right"/>
    </xf>
    <xf numFmtId="0" fontId="5" fillId="0" borderId="19" xfId="0" applyFont="1" applyBorder="1" applyAlignment="1">
      <alignment horizontal="center"/>
    </xf>
    <xf numFmtId="4" fontId="5" fillId="0" borderId="18" xfId="0" applyNumberFormat="1" applyFont="1" applyBorder="1" applyAlignment="1">
      <alignment horizontal="right"/>
    </xf>
    <xf numFmtId="0" fontId="5" fillId="0" borderId="8" xfId="0" applyFont="1" applyBorder="1"/>
    <xf numFmtId="49" fontId="5" fillId="0" borderId="0" xfId="0" applyNumberFormat="1" applyFont="1" applyAlignment="1">
      <alignment horizontal="center"/>
    </xf>
    <xf numFmtId="0" fontId="5" fillId="0" borderId="0" xfId="0" applyFont="1" applyAlignment="1">
      <alignment vertical="center" wrapText="1"/>
    </xf>
    <xf numFmtId="4" fontId="5" fillId="0" borderId="0" xfId="0" applyNumberFormat="1" applyFont="1" applyAlignment="1">
      <alignment horizontal="right"/>
    </xf>
    <xf numFmtId="0" fontId="5" fillId="0" borderId="0" xfId="0" applyFont="1" applyAlignment="1">
      <alignment horizontal="center"/>
    </xf>
    <xf numFmtId="4" fontId="5" fillId="0" borderId="23" xfId="0" applyNumberFormat="1" applyFont="1" applyBorder="1" applyAlignment="1">
      <alignment horizontal="right"/>
    </xf>
    <xf numFmtId="0" fontId="5" fillId="0" borderId="0" xfId="0" applyFont="1"/>
    <xf numFmtId="49" fontId="5" fillId="0" borderId="1" xfId="0" applyNumberFormat="1" applyFont="1" applyBorder="1" applyAlignment="1">
      <alignment horizontal="center"/>
    </xf>
    <xf numFmtId="0" fontId="5" fillId="0" borderId="1" xfId="0" applyFont="1" applyBorder="1" applyAlignment="1">
      <alignment vertical="center" wrapText="1"/>
    </xf>
    <xf numFmtId="4" fontId="5" fillId="0" borderId="1" xfId="0" applyNumberFormat="1" applyFont="1" applyBorder="1" applyAlignment="1">
      <alignment horizontal="right"/>
    </xf>
    <xf numFmtId="0" fontId="5" fillId="0" borderId="1" xfId="0" applyFont="1" applyBorder="1" applyAlignment="1">
      <alignment horizontal="center"/>
    </xf>
    <xf numFmtId="4" fontId="5" fillId="0" borderId="25" xfId="0" applyNumberFormat="1" applyFont="1" applyBorder="1" applyAlignment="1">
      <alignment horizontal="right"/>
    </xf>
    <xf numFmtId="49" fontId="8" fillId="0" borderId="8" xfId="0" applyNumberFormat="1" applyFont="1" applyBorder="1" applyAlignment="1">
      <alignment horizontal="left"/>
    </xf>
    <xf numFmtId="49" fontId="6" fillId="0" borderId="8" xfId="0" applyNumberFormat="1" applyFont="1" applyBorder="1" applyAlignment="1">
      <alignment horizontal="left"/>
    </xf>
    <xf numFmtId="49" fontId="6" fillId="0" borderId="9" xfId="0" applyNumberFormat="1" applyFont="1" applyBorder="1" applyAlignment="1">
      <alignment horizontal="left"/>
    </xf>
    <xf numFmtId="0" fontId="6" fillId="0" borderId="5" xfId="0" applyFont="1" applyBorder="1"/>
    <xf numFmtId="0" fontId="6" fillId="0" borderId="5" xfId="0" applyFont="1" applyBorder="1" applyAlignment="1">
      <alignment vertical="center" wrapText="1"/>
    </xf>
    <xf numFmtId="0" fontId="6" fillId="0" borderId="20" xfId="0" applyFont="1" applyBorder="1"/>
    <xf numFmtId="0" fontId="9" fillId="2" borderId="7" xfId="0" applyFont="1" applyFill="1" applyBorder="1" applyAlignment="1">
      <alignment horizontal="center" vertical="center" wrapText="1"/>
    </xf>
    <xf numFmtId="4" fontId="9" fillId="2" borderId="7" xfId="0" applyNumberFormat="1" applyFont="1" applyFill="1" applyBorder="1" applyAlignment="1">
      <alignment horizontal="center" vertical="center"/>
    </xf>
    <xf numFmtId="4" fontId="9" fillId="2" borderId="27" xfId="0" applyNumberFormat="1" applyFont="1" applyFill="1" applyBorder="1" applyAlignment="1">
      <alignment horizontal="center" vertical="center"/>
    </xf>
    <xf numFmtId="0" fontId="9" fillId="2" borderId="13" xfId="0" applyFont="1" applyFill="1" applyBorder="1" applyAlignment="1">
      <alignment horizontal="center" vertical="center" wrapText="1"/>
    </xf>
    <xf numFmtId="4" fontId="9" fillId="2" borderId="13" xfId="0" applyNumberFormat="1" applyFont="1" applyFill="1" applyBorder="1" applyAlignment="1">
      <alignment horizontal="center" vertical="center"/>
    </xf>
    <xf numFmtId="4" fontId="9" fillId="2" borderId="28" xfId="0" applyNumberFormat="1" applyFont="1" applyFill="1" applyBorder="1" applyAlignment="1">
      <alignment horizontal="center" vertical="center"/>
    </xf>
    <xf numFmtId="0" fontId="7" fillId="0" borderId="17" xfId="0" applyFont="1" applyBorder="1" applyAlignment="1">
      <alignment vertical="top"/>
    </xf>
    <xf numFmtId="49" fontId="7" fillId="0" borderId="4" xfId="0" applyNumberFormat="1" applyFont="1" applyBorder="1" applyAlignment="1">
      <alignment horizontal="left" vertical="top"/>
    </xf>
    <xf numFmtId="2" fontId="7" fillId="0" borderId="4" xfId="0" applyNumberFormat="1" applyFont="1" applyBorder="1" applyAlignment="1">
      <alignment horizontal="center" vertical="top"/>
    </xf>
    <xf numFmtId="0" fontId="7" fillId="0" borderId="4" xfId="0" applyFont="1" applyBorder="1" applyAlignment="1">
      <alignment horizontal="center" vertical="top"/>
    </xf>
    <xf numFmtId="4" fontId="7" fillId="0" borderId="4" xfId="0" applyNumberFormat="1" applyFont="1" applyBorder="1" applyAlignment="1">
      <alignment horizontal="right" vertical="top"/>
    </xf>
    <xf numFmtId="4" fontId="7" fillId="0" borderId="24" xfId="0" applyNumberFormat="1" applyFont="1" applyBorder="1" applyAlignment="1">
      <alignment horizontal="right" vertical="top"/>
    </xf>
    <xf numFmtId="0" fontId="24" fillId="0" borderId="17" xfId="0" applyFont="1" applyBorder="1" applyAlignment="1">
      <alignment vertical="top"/>
    </xf>
    <xf numFmtId="49" fontId="24" fillId="0" borderId="4" xfId="0" applyNumberFormat="1" applyFont="1" applyBorder="1" applyAlignment="1">
      <alignment horizontal="left" vertical="top"/>
    </xf>
    <xf numFmtId="0" fontId="15" fillId="0" borderId="4" xfId="0" applyFont="1" applyBorder="1" applyAlignment="1">
      <alignment vertical="center" wrapText="1"/>
    </xf>
    <xf numFmtId="16" fontId="20" fillId="0" borderId="21" xfId="0" applyNumberFormat="1" applyFont="1" applyBorder="1" applyAlignment="1">
      <alignment horizontal="right" vertical="top"/>
    </xf>
    <xf numFmtId="1" fontId="21" fillId="0" borderId="22" xfId="2" applyNumberFormat="1" applyFont="1" applyBorder="1" applyAlignment="1">
      <alignment horizontal="center" vertical="top"/>
    </xf>
    <xf numFmtId="4" fontId="22" fillId="0" borderId="22" xfId="0" applyNumberFormat="1" applyFont="1" applyBorder="1" applyAlignment="1">
      <alignment vertical="top" wrapText="1"/>
    </xf>
    <xf numFmtId="4" fontId="21" fillId="0" borderId="26" xfId="0" applyNumberFormat="1" applyFont="1" applyBorder="1" applyAlignment="1">
      <alignment horizontal="right" vertical="top"/>
    </xf>
    <xf numFmtId="0" fontId="5" fillId="0" borderId="0" xfId="0" applyFont="1" applyAlignment="1">
      <alignment vertical="top"/>
    </xf>
    <xf numFmtId="16" fontId="20" fillId="0" borderId="8" xfId="0" applyNumberFormat="1" applyFont="1" applyBorder="1" applyAlignment="1">
      <alignment horizontal="right" vertical="top"/>
    </xf>
    <xf numFmtId="4" fontId="21" fillId="0" borderId="23" xfId="0" applyNumberFormat="1" applyFont="1" applyBorder="1" applyAlignment="1">
      <alignment horizontal="right" vertical="top"/>
    </xf>
    <xf numFmtId="4" fontId="6" fillId="3" borderId="3" xfId="0" applyNumberFormat="1" applyFont="1" applyFill="1" applyBorder="1" applyAlignment="1">
      <alignment horizontal="right"/>
    </xf>
    <xf numFmtId="49" fontId="21" fillId="0" borderId="22" xfId="0" applyNumberFormat="1" applyFont="1" applyBorder="1" applyAlignment="1">
      <alignment horizontal="left" vertical="top"/>
    </xf>
    <xf numFmtId="2" fontId="21" fillId="0" borderId="22" xfId="2" applyNumberFormat="1" applyFont="1" applyBorder="1" applyAlignment="1">
      <alignment horizontal="center" vertical="top"/>
    </xf>
    <xf numFmtId="0" fontId="7" fillId="0" borderId="16" xfId="0" applyFont="1" applyBorder="1" applyAlignment="1">
      <alignment horizontal="center" vertical="center" wrapText="1"/>
    </xf>
    <xf numFmtId="0" fontId="7" fillId="0" borderId="3" xfId="0" applyFont="1" applyBorder="1" applyAlignment="1">
      <alignment horizontal="center" vertical="center" wrapText="1"/>
    </xf>
    <xf numFmtId="49" fontId="21" fillId="0" borderId="4" xfId="0" applyNumberFormat="1" applyFont="1" applyBorder="1" applyAlignment="1">
      <alignment horizontal="left" vertical="top"/>
    </xf>
    <xf numFmtId="1" fontId="21" fillId="0" borderId="4" xfId="2" applyNumberFormat="1" applyFont="1" applyBorder="1" applyAlignment="1">
      <alignment horizontal="center" vertical="top"/>
    </xf>
    <xf numFmtId="2" fontId="21" fillId="0" borderId="4" xfId="2" applyNumberFormat="1" applyFont="1" applyBorder="1" applyAlignment="1">
      <alignment horizontal="center" vertical="top"/>
    </xf>
    <xf numFmtId="4" fontId="22" fillId="0" borderId="4" xfId="0" applyNumberFormat="1" applyFont="1" applyBorder="1" applyAlignment="1">
      <alignment vertical="top" wrapText="1"/>
    </xf>
    <xf numFmtId="49" fontId="21" fillId="0" borderId="0" xfId="0" applyNumberFormat="1" applyFont="1" applyAlignment="1">
      <alignment horizontal="left" vertical="top"/>
    </xf>
    <xf numFmtId="1" fontId="21" fillId="0" borderId="0" xfId="2" applyNumberFormat="1" applyFont="1" applyAlignment="1">
      <alignment horizontal="center" vertical="top"/>
    </xf>
    <xf numFmtId="2" fontId="21" fillId="0" borderId="0" xfId="2" applyNumberFormat="1" applyFont="1" applyAlignment="1">
      <alignment horizontal="center" vertical="top"/>
    </xf>
    <xf numFmtId="4" fontId="22" fillId="0" borderId="0" xfId="0" applyNumberFormat="1" applyFont="1" applyAlignment="1">
      <alignment vertical="top" wrapText="1"/>
    </xf>
    <xf numFmtId="0" fontId="5" fillId="0" borderId="0" xfId="0" quotePrefix="1" applyFont="1" applyAlignment="1">
      <alignment vertical="center" wrapText="1"/>
    </xf>
    <xf numFmtId="0" fontId="21" fillId="0" borderId="0" xfId="0" quotePrefix="1" applyFont="1" applyAlignment="1">
      <alignment vertical="center" wrapText="1"/>
    </xf>
    <xf numFmtId="0" fontId="46" fillId="0" borderId="22" xfId="0" quotePrefix="1" applyFont="1" applyBorder="1" applyAlignment="1">
      <alignment vertical="center" wrapText="1"/>
    </xf>
    <xf numFmtId="16" fontId="20" fillId="0" borderId="17" xfId="0" applyNumberFormat="1" applyFont="1" applyBorder="1" applyAlignment="1">
      <alignment horizontal="right" vertical="top"/>
    </xf>
    <xf numFmtId="4" fontId="21" fillId="0" borderId="24" xfId="0" applyNumberFormat="1" applyFont="1" applyBorder="1" applyAlignment="1">
      <alignment horizontal="right" vertical="top"/>
    </xf>
    <xf numFmtId="0" fontId="24" fillId="0" borderId="21" xfId="0" applyFont="1" applyBorder="1" applyAlignment="1">
      <alignment vertical="top"/>
    </xf>
    <xf numFmtId="2" fontId="7" fillId="0" borderId="22" xfId="0" applyNumberFormat="1" applyFont="1" applyBorder="1" applyAlignment="1">
      <alignment horizontal="center" vertical="top"/>
    </xf>
    <xf numFmtId="0" fontId="7" fillId="0" borderId="22" xfId="0" applyFont="1" applyBorder="1" applyAlignment="1">
      <alignment horizontal="center" vertical="top"/>
    </xf>
    <xf numFmtId="4" fontId="7" fillId="0" borderId="26" xfId="0" applyNumberFormat="1" applyFont="1" applyBorder="1" applyAlignment="1">
      <alignment horizontal="right" vertical="top"/>
    </xf>
    <xf numFmtId="16" fontId="20" fillId="0" borderId="39" xfId="0" applyNumberFormat="1" applyFont="1" applyBorder="1" applyAlignment="1">
      <alignment horizontal="right" vertical="top"/>
    </xf>
    <xf numFmtId="49" fontId="21" fillId="0" borderId="40" xfId="0" applyNumberFormat="1" applyFont="1" applyBorder="1" applyAlignment="1">
      <alignment horizontal="left" vertical="top"/>
    </xf>
    <xf numFmtId="49" fontId="21" fillId="0" borderId="40" xfId="2" applyNumberFormat="1" applyFont="1" applyBorder="1" applyAlignment="1">
      <alignment vertical="top" wrapText="1"/>
    </xf>
    <xf numFmtId="1" fontId="21" fillId="0" borderId="40" xfId="2" applyNumberFormat="1" applyFont="1" applyBorder="1" applyAlignment="1">
      <alignment horizontal="center" vertical="top"/>
    </xf>
    <xf numFmtId="2" fontId="21" fillId="0" borderId="40" xfId="2" applyNumberFormat="1" applyFont="1" applyBorder="1" applyAlignment="1">
      <alignment horizontal="center" vertical="top"/>
    </xf>
    <xf numFmtId="4" fontId="22" fillId="0" borderId="40" xfId="0" applyNumberFormat="1" applyFont="1" applyBorder="1" applyAlignment="1">
      <alignment vertical="top" wrapText="1"/>
    </xf>
    <xf numFmtId="4" fontId="21" fillId="0" borderId="41" xfId="0" applyNumberFormat="1" applyFont="1" applyBorder="1" applyAlignment="1">
      <alignment horizontal="right" vertical="top"/>
    </xf>
    <xf numFmtId="49" fontId="21" fillId="0" borderId="4" xfId="2" applyNumberFormat="1" applyFont="1" applyBorder="1" applyAlignment="1">
      <alignment vertical="top" wrapText="1"/>
    </xf>
    <xf numFmtId="0" fontId="7" fillId="0" borderId="6" xfId="0" applyFont="1" applyBorder="1" applyAlignment="1">
      <alignment vertical="top"/>
    </xf>
    <xf numFmtId="49" fontId="7" fillId="0" borderId="19" xfId="0" applyNumberFormat="1" applyFont="1" applyBorder="1" applyAlignment="1">
      <alignment horizontal="left" vertical="top"/>
    </xf>
    <xf numFmtId="2" fontId="7" fillId="0" borderId="19" xfId="0" applyNumberFormat="1" applyFont="1" applyBorder="1" applyAlignment="1">
      <alignment horizontal="center" vertical="top"/>
    </xf>
    <xf numFmtId="0" fontId="7" fillId="0" borderId="19" xfId="0" applyFont="1" applyBorder="1" applyAlignment="1">
      <alignment horizontal="center" vertical="top"/>
    </xf>
    <xf numFmtId="4" fontId="7" fillId="0" borderId="19" xfId="0" applyNumberFormat="1" applyFont="1" applyBorder="1" applyAlignment="1">
      <alignment horizontal="right" vertical="top"/>
    </xf>
    <xf numFmtId="4" fontId="7" fillId="0" borderId="18" xfId="0" applyNumberFormat="1" applyFont="1" applyBorder="1" applyAlignment="1">
      <alignment horizontal="right" vertical="top"/>
    </xf>
    <xf numFmtId="0" fontId="7" fillId="0" borderId="8" xfId="0" applyFont="1" applyBorder="1" applyAlignment="1">
      <alignment vertical="top"/>
    </xf>
    <xf numFmtId="49" fontId="7" fillId="0" borderId="0" xfId="0" applyNumberFormat="1" applyFont="1" applyAlignment="1">
      <alignment horizontal="left" vertical="top"/>
    </xf>
    <xf numFmtId="2" fontId="7" fillId="0" borderId="0" xfId="0" applyNumberFormat="1" applyFont="1" applyAlignment="1">
      <alignment horizontal="center" vertical="top"/>
    </xf>
    <xf numFmtId="0" fontId="7" fillId="0" borderId="0" xfId="0" applyFont="1" applyAlignment="1">
      <alignment horizontal="center" vertical="top"/>
    </xf>
    <xf numFmtId="4" fontId="7" fillId="0" borderId="0" xfId="0" applyNumberFormat="1" applyFont="1" applyAlignment="1">
      <alignment horizontal="right" vertical="top"/>
    </xf>
    <xf numFmtId="4" fontId="7" fillId="0" borderId="23" xfId="0" applyNumberFormat="1" applyFont="1" applyBorder="1" applyAlignment="1">
      <alignment horizontal="right" vertical="top"/>
    </xf>
    <xf numFmtId="49" fontId="44" fillId="0" borderId="19" xfId="2" applyNumberFormat="1" applyFont="1" applyBorder="1" applyAlignment="1">
      <alignment vertical="top" wrapText="1"/>
    </xf>
    <xf numFmtId="49" fontId="44" fillId="0" borderId="0" xfId="2" quotePrefix="1" applyNumberFormat="1" applyFont="1" applyAlignment="1">
      <alignment vertical="top" wrapText="1"/>
    </xf>
    <xf numFmtId="49" fontId="44" fillId="0" borderId="4" xfId="2" quotePrefix="1" applyNumberFormat="1" applyFont="1" applyBorder="1" applyAlignment="1">
      <alignment vertical="top" wrapText="1"/>
    </xf>
    <xf numFmtId="0" fontId="47" fillId="0" borderId="0" xfId="0" applyFont="1" applyAlignment="1">
      <alignment wrapText="1"/>
    </xf>
    <xf numFmtId="0" fontId="48" fillId="0" borderId="0" xfId="0" applyFont="1" applyAlignment="1">
      <alignment vertical="top" wrapText="1"/>
    </xf>
    <xf numFmtId="0" fontId="4" fillId="0" borderId="0" xfId="0" applyFont="1" applyAlignment="1">
      <alignment vertical="top" wrapText="1"/>
    </xf>
    <xf numFmtId="0" fontId="48" fillId="0" borderId="0" xfId="0" applyFont="1" applyAlignment="1">
      <alignment wrapText="1"/>
    </xf>
    <xf numFmtId="0" fontId="50" fillId="0" borderId="0" xfId="0" applyFont="1" applyAlignment="1">
      <alignment vertical="top" wrapText="1"/>
    </xf>
    <xf numFmtId="0" fontId="51" fillId="0" borderId="0" xfId="0" applyFont="1" applyAlignment="1">
      <alignment vertical="top" wrapText="1"/>
    </xf>
    <xf numFmtId="0" fontId="21" fillId="0" borderId="22" xfId="0" quotePrefix="1" applyFont="1" applyBorder="1" applyAlignment="1">
      <alignment vertical="center" wrapText="1"/>
    </xf>
    <xf numFmtId="0" fontId="52" fillId="0" borderId="0" xfId="0" applyFont="1" applyAlignment="1">
      <alignment horizontal="center" vertical="center"/>
    </xf>
    <xf numFmtId="0" fontId="53" fillId="0" borderId="0" xfId="0" applyFont="1" applyAlignment="1">
      <alignment horizontal="left" vertical="center" wrapText="1"/>
    </xf>
    <xf numFmtId="0" fontId="54" fillId="0" borderId="0" xfId="0" applyFont="1" applyAlignment="1">
      <alignment wrapText="1"/>
    </xf>
    <xf numFmtId="0" fontId="55" fillId="0" borderId="0" xfId="0" applyFont="1" applyAlignment="1">
      <alignment wrapText="1"/>
    </xf>
    <xf numFmtId="0" fontId="4" fillId="0" borderId="0" xfId="0" applyFont="1" applyAlignment="1">
      <alignment wrapText="1"/>
    </xf>
    <xf numFmtId="0" fontId="56" fillId="0" borderId="0" xfId="0" applyFont="1" applyAlignment="1">
      <alignment wrapText="1"/>
    </xf>
    <xf numFmtId="0" fontId="47" fillId="0" borderId="0" xfId="0" applyFont="1" applyAlignment="1">
      <alignment vertical="top"/>
    </xf>
    <xf numFmtId="49" fontId="51" fillId="0" borderId="0" xfId="0" applyNumberFormat="1" applyFont="1" applyAlignment="1">
      <alignment horizontal="left" vertical="top" wrapText="1"/>
    </xf>
    <xf numFmtId="0" fontId="46" fillId="0" borderId="0" xfId="0" quotePrefix="1" applyFont="1" applyAlignment="1">
      <alignment vertical="center" wrapText="1"/>
    </xf>
    <xf numFmtId="0" fontId="24" fillId="0" borderId="8" xfId="0" applyFont="1" applyBorder="1" applyAlignment="1">
      <alignment vertical="top"/>
    </xf>
    <xf numFmtId="49" fontId="24" fillId="0" borderId="0" xfId="0" applyNumberFormat="1" applyFont="1" applyAlignment="1">
      <alignment horizontal="left" vertical="top"/>
    </xf>
    <xf numFmtId="0" fontId="15" fillId="0" borderId="0" xfId="0" applyFont="1" applyAlignment="1">
      <alignment vertical="center" wrapText="1"/>
    </xf>
    <xf numFmtId="0" fontId="46" fillId="0" borderId="4" xfId="0" quotePrefix="1" applyFont="1" applyBorder="1" applyAlignment="1">
      <alignment vertical="center" wrapText="1"/>
    </xf>
    <xf numFmtId="49" fontId="24" fillId="0" borderId="0" xfId="0" applyNumberFormat="1" applyFont="1" applyAlignment="1">
      <alignment horizontal="center" vertical="center"/>
    </xf>
    <xf numFmtId="49" fontId="24" fillId="0" borderId="22" xfId="0" applyNumberFormat="1" applyFont="1" applyBorder="1" applyAlignment="1">
      <alignment horizontal="center" vertical="center"/>
    </xf>
    <xf numFmtId="2" fontId="17" fillId="0" borderId="16" xfId="0" applyNumberFormat="1" applyFont="1" applyBorder="1" applyAlignment="1">
      <alignment horizontal="center" vertical="center" wrapText="1"/>
    </xf>
    <xf numFmtId="0" fontId="4" fillId="0" borderId="42" xfId="0" applyFont="1" applyBorder="1" applyAlignment="1">
      <alignment horizontal="center" vertical="top" wrapText="1"/>
    </xf>
    <xf numFmtId="49" fontId="57" fillId="0" borderId="42" xfId="0" applyNumberFormat="1" applyFont="1" applyBorder="1" applyAlignment="1">
      <alignment horizontal="left" vertical="top" wrapText="1"/>
    </xf>
    <xf numFmtId="4" fontId="21" fillId="0" borderId="22" xfId="0" applyNumberFormat="1" applyFont="1" applyBorder="1" applyAlignment="1">
      <alignment vertical="top" wrapText="1"/>
    </xf>
    <xf numFmtId="16" fontId="62" fillId="0" borderId="21" xfId="0" applyNumberFormat="1" applyFont="1" applyBorder="1" applyAlignment="1">
      <alignment horizontal="right" vertical="top"/>
    </xf>
    <xf numFmtId="49" fontId="61" fillId="0" borderId="22" xfId="0" applyNumberFormat="1" applyFont="1" applyBorder="1" applyAlignment="1">
      <alignment horizontal="left" vertical="top"/>
    </xf>
    <xf numFmtId="0" fontId="61" fillId="0" borderId="22" xfId="0" quotePrefix="1" applyFont="1" applyBorder="1" applyAlignment="1">
      <alignment vertical="center" wrapText="1"/>
    </xf>
    <xf numFmtId="1" fontId="61" fillId="0" borderId="22" xfId="2" applyNumberFormat="1" applyFont="1" applyBorder="1" applyAlignment="1">
      <alignment horizontal="center" vertical="top"/>
    </xf>
    <xf numFmtId="2" fontId="61" fillId="0" borderId="22" xfId="2" applyNumberFormat="1" applyFont="1" applyBorder="1" applyAlignment="1">
      <alignment horizontal="center" vertical="top"/>
    </xf>
    <xf numFmtId="4" fontId="61" fillId="0" borderId="26" xfId="0" applyNumberFormat="1" applyFont="1" applyBorder="1" applyAlignment="1">
      <alignment horizontal="right" vertical="top"/>
    </xf>
    <xf numFmtId="0" fontId="42" fillId="0" borderId="0" xfId="0" applyFont="1"/>
    <xf numFmtId="0" fontId="70" fillId="0" borderId="22" xfId="0" applyFont="1" applyBorder="1" applyAlignment="1">
      <alignment vertical="center" wrapText="1"/>
    </xf>
    <xf numFmtId="4" fontId="21" fillId="0" borderId="0" xfId="0" applyNumberFormat="1" applyFont="1" applyAlignment="1">
      <alignment vertical="top" wrapText="1"/>
    </xf>
    <xf numFmtId="0" fontId="71" fillId="0" borderId="0" xfId="0" applyFont="1" applyAlignment="1">
      <alignment vertical="center" wrapText="1"/>
    </xf>
    <xf numFmtId="0" fontId="42" fillId="0" borderId="0" xfId="0" applyFont="1" applyAlignment="1">
      <alignment horizontal="right" wrapText="1"/>
    </xf>
    <xf numFmtId="0" fontId="42" fillId="0" borderId="0" xfId="0" applyFont="1" applyAlignment="1">
      <alignment wrapText="1"/>
    </xf>
    <xf numFmtId="0" fontId="76" fillId="0" borderId="17" xfId="0" applyFont="1" applyBorder="1" applyAlignment="1">
      <alignment vertical="top"/>
    </xf>
    <xf numFmtId="49" fontId="76" fillId="0" borderId="4" xfId="0" applyNumberFormat="1" applyFont="1" applyBorder="1" applyAlignment="1">
      <alignment horizontal="center" vertical="center"/>
    </xf>
    <xf numFmtId="0" fontId="77" fillId="0" borderId="4" xfId="0" applyFont="1" applyBorder="1" applyAlignment="1">
      <alignment vertical="center" wrapText="1"/>
    </xf>
    <xf numFmtId="2" fontId="76" fillId="0" borderId="4" xfId="0" applyNumberFormat="1" applyFont="1" applyBorder="1" applyAlignment="1">
      <alignment horizontal="center" vertical="top"/>
    </xf>
    <xf numFmtId="0" fontId="76" fillId="0" borderId="4" xfId="0" applyFont="1" applyBorder="1" applyAlignment="1">
      <alignment horizontal="center" vertical="top"/>
    </xf>
    <xf numFmtId="4" fontId="76" fillId="0" borderId="4" xfId="0" applyNumberFormat="1" applyFont="1" applyBorder="1" applyAlignment="1">
      <alignment horizontal="right" vertical="top"/>
    </xf>
    <xf numFmtId="4" fontId="76" fillId="0" borderId="24" xfId="0" applyNumberFormat="1" applyFont="1" applyBorder="1" applyAlignment="1">
      <alignment horizontal="right" vertical="top"/>
    </xf>
    <xf numFmtId="0" fontId="76" fillId="0" borderId="44" xfId="0" applyFont="1" applyBorder="1" applyAlignment="1">
      <alignment vertical="top"/>
    </xf>
    <xf numFmtId="49" fontId="76" fillId="0" borderId="45" xfId="0" applyNumberFormat="1" applyFont="1" applyBorder="1" applyAlignment="1">
      <alignment horizontal="center" vertical="center"/>
    </xf>
    <xf numFmtId="0" fontId="77" fillId="0" borderId="45" xfId="0" applyFont="1" applyBorder="1" applyAlignment="1">
      <alignment vertical="center" wrapText="1"/>
    </xf>
    <xf numFmtId="2" fontId="76" fillId="0" borderId="45" xfId="0" applyNumberFormat="1" applyFont="1" applyBorder="1" applyAlignment="1">
      <alignment horizontal="center" vertical="top"/>
    </xf>
    <xf numFmtId="0" fontId="76" fillId="0" borderId="45" xfId="0" applyFont="1" applyBorder="1" applyAlignment="1">
      <alignment horizontal="center" vertical="top"/>
    </xf>
    <xf numFmtId="4" fontId="76" fillId="0" borderId="45" xfId="0" applyNumberFormat="1" applyFont="1" applyBorder="1" applyAlignment="1">
      <alignment horizontal="right" vertical="top"/>
    </xf>
    <xf numFmtId="4" fontId="76" fillId="0" borderId="46" xfId="0" applyNumberFormat="1" applyFont="1" applyBorder="1" applyAlignment="1">
      <alignment horizontal="right" vertical="top"/>
    </xf>
    <xf numFmtId="0" fontId="7" fillId="0" borderId="47" xfId="0" applyFont="1" applyBorder="1" applyAlignment="1">
      <alignment vertical="top"/>
    </xf>
    <xf numFmtId="49" fontId="7" fillId="0" borderId="48" xfId="0" applyNumberFormat="1" applyFont="1" applyBorder="1" applyAlignment="1">
      <alignment horizontal="left" vertical="top"/>
    </xf>
    <xf numFmtId="49" fontId="44" fillId="0" borderId="48" xfId="2" quotePrefix="1" applyNumberFormat="1" applyFont="1" applyBorder="1" applyAlignment="1">
      <alignment vertical="top" wrapText="1"/>
    </xf>
    <xf numFmtId="2" fontId="7" fillId="0" borderId="48" xfId="0" applyNumberFormat="1" applyFont="1" applyBorder="1" applyAlignment="1">
      <alignment horizontal="center" vertical="top"/>
    </xf>
    <xf numFmtId="0" fontId="7" fillId="0" borderId="48" xfId="0" applyFont="1" applyBorder="1" applyAlignment="1">
      <alignment horizontal="center" vertical="top"/>
    </xf>
    <xf numFmtId="4" fontId="7" fillId="0" borderId="49" xfId="0" applyNumberFormat="1" applyFont="1" applyBorder="1" applyAlignment="1">
      <alignment horizontal="right" vertical="top"/>
    </xf>
    <xf numFmtId="0" fontId="7" fillId="0" borderId="50" xfId="0" applyFont="1" applyBorder="1" applyAlignment="1">
      <alignment vertical="top"/>
    </xf>
    <xf numFmtId="49" fontId="7" fillId="0" borderId="43" xfId="0" applyNumberFormat="1" applyFont="1" applyBorder="1" applyAlignment="1">
      <alignment horizontal="left" vertical="top"/>
    </xf>
    <xf numFmtId="49" fontId="44" fillId="0" borderId="43" xfId="2" quotePrefix="1" applyNumberFormat="1" applyFont="1" applyBorder="1" applyAlignment="1">
      <alignment vertical="top" wrapText="1"/>
    </xf>
    <xf numFmtId="2" fontId="7" fillId="0" borderId="43" xfId="0" applyNumberFormat="1" applyFont="1" applyBorder="1" applyAlignment="1">
      <alignment horizontal="center" vertical="top"/>
    </xf>
    <xf numFmtId="0" fontId="7" fillId="0" borderId="43" xfId="0" applyFont="1" applyBorder="1" applyAlignment="1">
      <alignment horizontal="center" vertical="top"/>
    </xf>
    <xf numFmtId="4" fontId="7" fillId="0" borderId="43" xfId="0" applyNumberFormat="1" applyFont="1" applyBorder="1" applyAlignment="1">
      <alignment horizontal="right" vertical="top"/>
    </xf>
    <xf numFmtId="4" fontId="7" fillId="0" borderId="51" xfId="0" applyNumberFormat="1" applyFont="1" applyBorder="1" applyAlignment="1">
      <alignment horizontal="right" vertical="top"/>
    </xf>
    <xf numFmtId="0" fontId="7" fillId="0" borderId="52" xfId="0" applyFont="1" applyBorder="1" applyAlignment="1">
      <alignment vertical="top"/>
    </xf>
    <xf numFmtId="49" fontId="7" fillId="0" borderId="53" xfId="0" applyNumberFormat="1" applyFont="1" applyBorder="1" applyAlignment="1">
      <alignment horizontal="left" vertical="top"/>
    </xf>
    <xf numFmtId="49" fontId="44" fillId="0" borderId="53" xfId="2" quotePrefix="1" applyNumberFormat="1" applyFont="1" applyBorder="1" applyAlignment="1">
      <alignment vertical="top" wrapText="1"/>
    </xf>
    <xf numFmtId="2" fontId="7" fillId="0" borderId="53" xfId="0" applyNumberFormat="1" applyFont="1" applyBorder="1" applyAlignment="1">
      <alignment horizontal="center" vertical="top"/>
    </xf>
    <xf numFmtId="0" fontId="7" fillId="0" borderId="53" xfId="0" applyFont="1" applyBorder="1" applyAlignment="1">
      <alignment horizontal="center" vertical="top"/>
    </xf>
    <xf numFmtId="4" fontId="7" fillId="0" borderId="53" xfId="0" applyNumberFormat="1" applyFont="1" applyBorder="1" applyAlignment="1">
      <alignment horizontal="right" vertical="top"/>
    </xf>
    <xf numFmtId="4" fontId="7" fillId="0" borderId="54" xfId="0" applyNumberFormat="1" applyFont="1" applyBorder="1" applyAlignment="1">
      <alignment horizontal="right" vertical="top"/>
    </xf>
    <xf numFmtId="0" fontId="7" fillId="0" borderId="44" xfId="0" applyFont="1" applyBorder="1" applyAlignment="1">
      <alignment vertical="top"/>
    </xf>
    <xf numFmtId="49" fontId="7" fillId="0" borderId="45" xfId="0" applyNumberFormat="1" applyFont="1" applyBorder="1" applyAlignment="1">
      <alignment horizontal="left" vertical="top"/>
    </xf>
    <xf numFmtId="49" fontId="44" fillId="0" borderId="45" xfId="2" quotePrefix="1" applyNumberFormat="1" applyFont="1" applyBorder="1" applyAlignment="1">
      <alignment vertical="top" wrapText="1"/>
    </xf>
    <xf numFmtId="2" fontId="7" fillId="0" borderId="45" xfId="0" applyNumberFormat="1" applyFont="1" applyBorder="1" applyAlignment="1">
      <alignment horizontal="center" vertical="top"/>
    </xf>
    <xf numFmtId="0" fontId="7" fillId="0" borderId="45" xfId="0" applyFont="1" applyBorder="1" applyAlignment="1">
      <alignment horizontal="center" vertical="top"/>
    </xf>
    <xf numFmtId="4" fontId="7" fillId="0" borderId="45" xfId="0" applyNumberFormat="1" applyFont="1" applyBorder="1" applyAlignment="1">
      <alignment horizontal="right" vertical="top"/>
    </xf>
    <xf numFmtId="4" fontId="7" fillId="0" borderId="46" xfId="0" applyNumberFormat="1" applyFont="1" applyBorder="1" applyAlignment="1">
      <alignment horizontal="right" vertical="top"/>
    </xf>
    <xf numFmtId="0" fontId="5" fillId="0" borderId="0" xfId="0" applyFont="1" applyAlignment="1">
      <alignment horizontal="left"/>
    </xf>
    <xf numFmtId="49" fontId="8" fillId="0" borderId="0" xfId="0" applyNumberFormat="1" applyFont="1" applyAlignment="1">
      <alignment horizontal="left"/>
    </xf>
    <xf numFmtId="0" fontId="6" fillId="0" borderId="0" xfId="0" applyFont="1" applyAlignment="1">
      <alignment vertical="center" wrapText="1"/>
    </xf>
    <xf numFmtId="0" fontId="8" fillId="0" borderId="0" xfId="0" applyFont="1"/>
    <xf numFmtId="0" fontId="8" fillId="0" borderId="0" xfId="0" applyFont="1" applyAlignment="1">
      <alignment vertical="center" wrapText="1"/>
    </xf>
    <xf numFmtId="49" fontId="6" fillId="0" borderId="0" xfId="0" applyNumberFormat="1" applyFont="1" applyAlignment="1">
      <alignment horizontal="left"/>
    </xf>
    <xf numFmtId="49" fontId="62" fillId="0" borderId="45" xfId="0" applyNumberFormat="1" applyFont="1" applyBorder="1" applyAlignment="1">
      <alignment horizontal="center" vertical="center"/>
    </xf>
    <xf numFmtId="16" fontId="20" fillId="0" borderId="57" xfId="0" applyNumberFormat="1" applyFont="1" applyBorder="1" applyAlignment="1">
      <alignment horizontal="right" vertical="top"/>
    </xf>
    <xf numFmtId="49" fontId="21" fillId="0" borderId="58" xfId="0" applyNumberFormat="1" applyFont="1" applyBorder="1" applyAlignment="1">
      <alignment horizontal="left" vertical="top"/>
    </xf>
    <xf numFmtId="0" fontId="46" fillId="0" borderId="58" xfId="0" quotePrefix="1" applyFont="1" applyBorder="1" applyAlignment="1">
      <alignment vertical="center" wrapText="1"/>
    </xf>
    <xf numFmtId="1" fontId="21" fillId="0" borderId="58" xfId="2" applyNumberFormat="1" applyFont="1" applyBorder="1" applyAlignment="1">
      <alignment horizontal="center" vertical="top"/>
    </xf>
    <xf numFmtId="2" fontId="21" fillId="0" borderId="58" xfId="2" applyNumberFormat="1" applyFont="1" applyBorder="1" applyAlignment="1">
      <alignment horizontal="center" vertical="top"/>
    </xf>
    <xf numFmtId="4" fontId="22" fillId="0" borderId="58" xfId="0" applyNumberFormat="1" applyFont="1" applyBorder="1" applyAlignment="1">
      <alignment vertical="top" wrapText="1"/>
    </xf>
    <xf numFmtId="4" fontId="21" fillId="0" borderId="59" xfId="0" applyNumberFormat="1" applyFont="1" applyBorder="1" applyAlignment="1">
      <alignment horizontal="right" vertical="top"/>
    </xf>
    <xf numFmtId="2" fontId="21" fillId="26" borderId="58" xfId="2" applyNumberFormat="1" applyFont="1" applyFill="1" applyBorder="1" applyAlignment="1">
      <alignment horizontal="center" vertical="top"/>
    </xf>
    <xf numFmtId="0" fontId="5" fillId="0" borderId="4" xfId="0" applyFont="1" applyBorder="1" applyAlignment="1">
      <alignment horizontal="left"/>
    </xf>
    <xf numFmtId="49" fontId="5" fillId="0" borderId="60" xfId="0" applyNumberFormat="1" applyFont="1" applyBorder="1" applyAlignment="1">
      <alignment horizontal="center"/>
    </xf>
    <xf numFmtId="0" fontId="4" fillId="0" borderId="0" xfId="0" applyFont="1" applyFill="1" applyAlignment="1">
      <alignment wrapText="1"/>
    </xf>
    <xf numFmtId="0" fontId="4" fillId="0" borderId="42" xfId="0" applyFont="1" applyFill="1" applyBorder="1" applyAlignment="1">
      <alignment horizontal="center" vertical="top" wrapText="1"/>
    </xf>
    <xf numFmtId="49" fontId="57" fillId="0" borderId="42" xfId="0" applyNumberFormat="1" applyFont="1" applyFill="1" applyBorder="1" applyAlignment="1">
      <alignment horizontal="left" vertical="top" wrapText="1"/>
    </xf>
    <xf numFmtId="0" fontId="76" fillId="0" borderId="17" xfId="0" applyFont="1" applyFill="1" applyBorder="1" applyAlignment="1">
      <alignment vertical="top"/>
    </xf>
    <xf numFmtId="49" fontId="76" fillId="0" borderId="4" xfId="0" applyNumberFormat="1" applyFont="1" applyFill="1" applyBorder="1" applyAlignment="1">
      <alignment horizontal="center" vertical="center"/>
    </xf>
    <xf numFmtId="0" fontId="77" fillId="0" borderId="4" xfId="0" applyFont="1" applyFill="1" applyBorder="1" applyAlignment="1">
      <alignment vertical="center" wrapText="1"/>
    </xf>
    <xf numFmtId="2" fontId="76" fillId="0" borderId="4" xfId="0" applyNumberFormat="1" applyFont="1" applyFill="1" applyBorder="1" applyAlignment="1">
      <alignment horizontal="center" vertical="top"/>
    </xf>
    <xf numFmtId="0" fontId="76" fillId="0" borderId="4" xfId="0" applyFont="1" applyFill="1" applyBorder="1" applyAlignment="1">
      <alignment horizontal="center" vertical="top"/>
    </xf>
    <xf numFmtId="4" fontId="76" fillId="0" borderId="24" xfId="0" applyNumberFormat="1" applyFont="1" applyFill="1" applyBorder="1" applyAlignment="1">
      <alignment horizontal="right" vertical="top"/>
    </xf>
    <xf numFmtId="0" fontId="5" fillId="0" borderId="0" xfId="0" applyFont="1" applyFill="1"/>
    <xf numFmtId="0" fontId="48" fillId="0" borderId="0" xfId="0" applyFont="1" applyFill="1" applyAlignment="1">
      <alignment wrapText="1"/>
    </xf>
    <xf numFmtId="16" fontId="20" fillId="0" borderId="21" xfId="0" applyNumberFormat="1" applyFont="1" applyFill="1" applyBorder="1" applyAlignment="1">
      <alignment horizontal="right" vertical="top"/>
    </xf>
    <xf numFmtId="49" fontId="21" fillId="0" borderId="22" xfId="0" applyNumberFormat="1" applyFont="1" applyFill="1" applyBorder="1" applyAlignment="1">
      <alignment horizontal="left" vertical="top"/>
    </xf>
    <xf numFmtId="0" fontId="46" fillId="0" borderId="22" xfId="0" quotePrefix="1" applyFont="1" applyFill="1" applyBorder="1" applyAlignment="1">
      <alignment vertical="center" wrapText="1"/>
    </xf>
    <xf numFmtId="1" fontId="21" fillId="0" borderId="22" xfId="2" applyNumberFormat="1" applyFont="1" applyFill="1" applyBorder="1" applyAlignment="1">
      <alignment horizontal="center" vertical="top"/>
    </xf>
    <xf numFmtId="2" fontId="21" fillId="0" borderId="22" xfId="2" applyNumberFormat="1" applyFont="1" applyFill="1" applyBorder="1" applyAlignment="1">
      <alignment horizontal="center" vertical="top"/>
    </xf>
    <xf numFmtId="4" fontId="22" fillId="0" borderId="22" xfId="0" applyNumberFormat="1" applyFont="1" applyFill="1" applyBorder="1" applyAlignment="1">
      <alignment vertical="top" wrapText="1"/>
    </xf>
    <xf numFmtId="4" fontId="21" fillId="0" borderId="26" xfId="0" applyNumberFormat="1" applyFont="1" applyFill="1" applyBorder="1" applyAlignment="1">
      <alignment horizontal="right" vertical="top"/>
    </xf>
    <xf numFmtId="0" fontId="52" fillId="0" borderId="0" xfId="0" applyFont="1" applyFill="1" applyAlignment="1">
      <alignment horizontal="center" vertical="center" wrapText="1"/>
    </xf>
    <xf numFmtId="0" fontId="53" fillId="0" borderId="0" xfId="0" applyFont="1" applyFill="1" applyAlignment="1">
      <alignment horizontal="left" vertical="center" wrapText="1"/>
    </xf>
    <xf numFmtId="0" fontId="4" fillId="0" borderId="0" xfId="0" applyFont="1" applyFill="1" applyAlignment="1">
      <alignment vertical="top" wrapText="1"/>
    </xf>
    <xf numFmtId="0" fontId="47" fillId="0" borderId="0" xfId="0" applyFont="1" applyFill="1" applyAlignment="1">
      <alignment wrapText="1"/>
    </xf>
    <xf numFmtId="0" fontId="48" fillId="0" borderId="0" xfId="0" applyFont="1" applyFill="1" applyAlignment="1">
      <alignment vertical="top" wrapText="1"/>
    </xf>
    <xf numFmtId="49" fontId="5" fillId="0" borderId="0" xfId="0" applyNumberFormat="1" applyFont="1" applyBorder="1" applyAlignment="1">
      <alignment horizontal="center"/>
    </xf>
    <xf numFmtId="0" fontId="5" fillId="0" borderId="0" xfId="0" applyFont="1" applyBorder="1" applyAlignment="1">
      <alignment vertical="center" wrapText="1"/>
    </xf>
    <xf numFmtId="4" fontId="5" fillId="0" borderId="0" xfId="0" applyNumberFormat="1" applyFont="1" applyBorder="1" applyAlignment="1">
      <alignment horizontal="right"/>
    </xf>
    <xf numFmtId="0" fontId="5" fillId="0" borderId="0" xfId="0" applyFont="1" applyBorder="1" applyAlignment="1">
      <alignment horizontal="center"/>
    </xf>
    <xf numFmtId="0" fontId="0" fillId="0" borderId="0" xfId="0" applyBorder="1"/>
    <xf numFmtId="0" fontId="5" fillId="0" borderId="60" xfId="0" applyFont="1" applyBorder="1" applyAlignment="1">
      <alignment vertical="center" wrapText="1"/>
    </xf>
    <xf numFmtId="4" fontId="5" fillId="0" borderId="60" xfId="0" applyNumberFormat="1" applyFont="1" applyBorder="1" applyAlignment="1">
      <alignment horizontal="right"/>
    </xf>
    <xf numFmtId="0" fontId="5" fillId="0" borderId="60" xfId="0" applyFont="1" applyBorder="1" applyAlignment="1">
      <alignment horizontal="center"/>
    </xf>
    <xf numFmtId="4" fontId="5" fillId="0" borderId="61" xfId="0" applyNumberFormat="1" applyFont="1" applyBorder="1" applyAlignment="1">
      <alignment horizontal="right"/>
    </xf>
    <xf numFmtId="0" fontId="75" fillId="0" borderId="58" xfId="0" quotePrefix="1" applyFont="1" applyBorder="1" applyAlignment="1">
      <alignment vertical="center" wrapText="1"/>
    </xf>
    <xf numFmtId="0" fontId="24" fillId="0" borderId="62" xfId="0" applyFont="1" applyBorder="1" applyAlignment="1">
      <alignment vertical="top"/>
    </xf>
    <xf numFmtId="49" fontId="24" fillId="0" borderId="60" xfId="0" applyNumberFormat="1" applyFont="1" applyBorder="1" applyAlignment="1">
      <alignment horizontal="left" vertical="top"/>
    </xf>
    <xf numFmtId="49" fontId="44" fillId="0" borderId="60" xfId="2" quotePrefix="1" applyNumberFormat="1" applyFont="1" applyBorder="1" applyAlignment="1">
      <alignment vertical="top" wrapText="1"/>
    </xf>
    <xf numFmtId="2" fontId="7" fillId="0" borderId="60" xfId="0" applyNumberFormat="1" applyFont="1" applyBorder="1" applyAlignment="1">
      <alignment horizontal="center" vertical="top"/>
    </xf>
    <xf numFmtId="0" fontId="7" fillId="0" borderId="60" xfId="0" applyFont="1" applyBorder="1" applyAlignment="1">
      <alignment horizontal="center" vertical="top"/>
    </xf>
    <xf numFmtId="4" fontId="7" fillId="0" borderId="60" xfId="0" applyNumberFormat="1" applyFont="1" applyBorder="1" applyAlignment="1">
      <alignment horizontal="right" vertical="top"/>
    </xf>
    <xf numFmtId="4" fontId="7" fillId="0" borderId="61" xfId="0" applyNumberFormat="1" applyFont="1" applyBorder="1" applyAlignment="1">
      <alignment horizontal="right" vertical="top"/>
    </xf>
    <xf numFmtId="49" fontId="21" fillId="0" borderId="58" xfId="2" applyNumberFormat="1" applyFont="1" applyBorder="1" applyAlignment="1">
      <alignment vertical="top" wrapText="1"/>
    </xf>
    <xf numFmtId="16" fontId="20" fillId="0" borderId="62" xfId="0" applyNumberFormat="1" applyFont="1" applyBorder="1" applyAlignment="1">
      <alignment horizontal="right" vertical="top"/>
    </xf>
    <xf numFmtId="49" fontId="21" fillId="0" borderId="60" xfId="0" applyNumberFormat="1" applyFont="1" applyBorder="1" applyAlignment="1">
      <alignment horizontal="left" vertical="top"/>
    </xf>
    <xf numFmtId="49" fontId="21" fillId="0" borderId="60" xfId="2" applyNumberFormat="1" applyFont="1" applyBorder="1" applyAlignment="1">
      <alignment vertical="top" wrapText="1"/>
    </xf>
    <xf numFmtId="1" fontId="21" fillId="0" borderId="60" xfId="2" applyNumberFormat="1" applyFont="1" applyBorder="1" applyAlignment="1">
      <alignment horizontal="center" vertical="top"/>
    </xf>
    <xf numFmtId="2" fontId="21" fillId="0" borderId="60" xfId="2" applyNumberFormat="1" applyFont="1" applyBorder="1" applyAlignment="1">
      <alignment horizontal="center" vertical="top"/>
    </xf>
    <xf numFmtId="4" fontId="21" fillId="0" borderId="61" xfId="0" applyNumberFormat="1" applyFont="1" applyBorder="1" applyAlignment="1">
      <alignment horizontal="right" vertical="top"/>
    </xf>
    <xf numFmtId="49" fontId="21" fillId="0" borderId="60" xfId="2" quotePrefix="1" applyNumberFormat="1" applyFont="1" applyBorder="1" applyAlignment="1">
      <alignment vertical="top" wrapText="1"/>
    </xf>
    <xf numFmtId="4" fontId="22" fillId="0" borderId="61" xfId="0" applyNumberFormat="1" applyFont="1" applyBorder="1" applyAlignment="1">
      <alignment vertical="top" wrapText="1"/>
    </xf>
    <xf numFmtId="49" fontId="21" fillId="0" borderId="0" xfId="0" applyNumberFormat="1" applyFont="1" applyBorder="1" applyAlignment="1">
      <alignment horizontal="left" vertical="top"/>
    </xf>
    <xf numFmtId="49" fontId="21" fillId="0" borderId="0" xfId="2" quotePrefix="1" applyNumberFormat="1" applyFont="1" applyBorder="1" applyAlignment="1">
      <alignment vertical="top" wrapText="1"/>
    </xf>
    <xf numFmtId="1" fontId="21" fillId="0" borderId="0" xfId="2" applyNumberFormat="1" applyFont="1" applyBorder="1" applyAlignment="1">
      <alignment horizontal="center" vertical="top"/>
    </xf>
    <xf numFmtId="2" fontId="21" fillId="0" borderId="0" xfId="2" applyNumberFormat="1" applyFont="1" applyBorder="1" applyAlignment="1">
      <alignment horizontal="center" vertical="top"/>
    </xf>
    <xf numFmtId="4" fontId="22" fillId="0" borderId="0" xfId="0" applyNumberFormat="1" applyFont="1" applyBorder="1" applyAlignment="1">
      <alignment vertical="top" wrapText="1"/>
    </xf>
    <xf numFmtId="49" fontId="21" fillId="0" borderId="58" xfId="2" quotePrefix="1" applyNumberFormat="1" applyFont="1" applyBorder="1" applyAlignment="1">
      <alignment vertical="top" wrapText="1"/>
    </xf>
    <xf numFmtId="49" fontId="21" fillId="0" borderId="0" xfId="2" applyNumberFormat="1" applyFont="1" applyBorder="1" applyAlignment="1">
      <alignment vertical="top" wrapText="1"/>
    </xf>
    <xf numFmtId="0" fontId="21" fillId="0" borderId="58" xfId="0" quotePrefix="1" applyFont="1" applyBorder="1" applyAlignment="1">
      <alignment vertical="center" wrapText="1"/>
    </xf>
    <xf numFmtId="16" fontId="20" fillId="0" borderId="57" xfId="0" applyNumberFormat="1" applyFont="1" applyFill="1" applyBorder="1" applyAlignment="1">
      <alignment horizontal="right" vertical="top"/>
    </xf>
    <xf numFmtId="49" fontId="21" fillId="0" borderId="58" xfId="0" applyNumberFormat="1" applyFont="1" applyFill="1" applyBorder="1" applyAlignment="1">
      <alignment horizontal="left" vertical="top"/>
    </xf>
    <xf numFmtId="0" fontId="46" fillId="0" borderId="58" xfId="0" quotePrefix="1" applyFont="1" applyFill="1" applyBorder="1" applyAlignment="1">
      <alignment vertical="center" wrapText="1"/>
    </xf>
    <xf numFmtId="1" fontId="21" fillId="0" borderId="58" xfId="2" applyNumberFormat="1" applyFont="1" applyFill="1" applyBorder="1" applyAlignment="1">
      <alignment horizontal="center" vertical="top"/>
    </xf>
    <xf numFmtId="2" fontId="21" fillId="0" borderId="58" xfId="2" applyNumberFormat="1" applyFont="1" applyFill="1" applyBorder="1" applyAlignment="1">
      <alignment horizontal="center" vertical="top"/>
    </xf>
    <xf numFmtId="4" fontId="21" fillId="0" borderId="59" xfId="0" applyNumberFormat="1" applyFont="1" applyFill="1" applyBorder="1" applyAlignment="1">
      <alignment horizontal="right" vertical="top"/>
    </xf>
    <xf numFmtId="0" fontId="15" fillId="0" borderId="58" xfId="0" quotePrefix="1" applyFont="1" applyBorder="1" applyAlignment="1">
      <alignment vertical="center" wrapText="1"/>
    </xf>
    <xf numFmtId="0" fontId="46" fillId="0" borderId="0" xfId="0" quotePrefix="1" applyFont="1" applyBorder="1" applyAlignment="1">
      <alignment vertical="center" wrapText="1"/>
    </xf>
    <xf numFmtId="0" fontId="21" fillId="0" borderId="22" xfId="0" quotePrefix="1" applyFont="1" applyFill="1" applyBorder="1" applyAlignment="1">
      <alignment vertical="center" wrapText="1"/>
    </xf>
    <xf numFmtId="0" fontId="5" fillId="0" borderId="0" xfId="0" applyFont="1" applyFill="1" applyAlignment="1">
      <alignment vertical="top"/>
    </xf>
    <xf numFmtId="167" fontId="21" fillId="0" borderId="58" xfId="4" applyNumberFormat="1" applyFont="1" applyFill="1" applyBorder="1" applyAlignment="1">
      <alignment horizontal="center" vertical="center" wrapText="1"/>
    </xf>
    <xf numFmtId="16" fontId="62" fillId="0" borderId="21" xfId="0" applyNumberFormat="1" applyFont="1" applyFill="1" applyBorder="1" applyAlignment="1">
      <alignment horizontal="right" vertical="top"/>
    </xf>
    <xf numFmtId="49" fontId="61" fillId="0" borderId="22" xfId="0" applyNumberFormat="1" applyFont="1" applyFill="1" applyBorder="1" applyAlignment="1">
      <alignment horizontal="left" vertical="top"/>
    </xf>
    <xf numFmtId="0" fontId="61" fillId="0" borderId="22" xfId="0" quotePrefix="1" applyFont="1" applyFill="1" applyBorder="1" applyAlignment="1">
      <alignment vertical="center" wrapText="1"/>
    </xf>
    <xf numFmtId="1" fontId="61" fillId="0" borderId="22" xfId="2" applyNumberFormat="1" applyFont="1" applyFill="1" applyBorder="1" applyAlignment="1">
      <alignment horizontal="center" vertical="top"/>
    </xf>
    <xf numFmtId="2" fontId="61" fillId="0" borderId="22" xfId="2" applyNumberFormat="1" applyFont="1" applyFill="1" applyBorder="1" applyAlignment="1">
      <alignment horizontal="center" vertical="top"/>
    </xf>
    <xf numFmtId="4" fontId="61" fillId="0" borderId="26" xfId="0" applyNumberFormat="1" applyFont="1" applyFill="1" applyBorder="1" applyAlignment="1">
      <alignment horizontal="right" vertical="top"/>
    </xf>
    <xf numFmtId="0" fontId="42" fillId="0" borderId="0" xfId="0" applyFont="1" applyFill="1" applyAlignment="1">
      <alignment horizontal="right" wrapText="1"/>
    </xf>
    <xf numFmtId="0" fontId="42" fillId="0" borderId="0" xfId="0" applyFont="1" applyFill="1" applyAlignment="1">
      <alignment wrapText="1"/>
    </xf>
    <xf numFmtId="49" fontId="61" fillId="0" borderId="58" xfId="0" applyNumberFormat="1" applyFont="1" applyFill="1" applyBorder="1" applyAlignment="1">
      <alignment horizontal="left" vertical="top"/>
    </xf>
    <xf numFmtId="49" fontId="24" fillId="0" borderId="0" xfId="0" applyNumberFormat="1" applyFont="1" applyBorder="1" applyAlignment="1">
      <alignment horizontal="center" vertical="center"/>
    </xf>
    <xf numFmtId="0" fontId="15" fillId="0" borderId="0" xfId="0" applyFont="1" applyBorder="1" applyAlignment="1">
      <alignment vertical="center" wrapText="1"/>
    </xf>
    <xf numFmtId="2" fontId="7" fillId="0" borderId="0" xfId="0" applyNumberFormat="1" applyFont="1" applyBorder="1" applyAlignment="1">
      <alignment horizontal="center" vertical="top"/>
    </xf>
    <xf numFmtId="0" fontId="7" fillId="0" borderId="0" xfId="0" applyFont="1" applyBorder="1" applyAlignment="1">
      <alignment horizontal="center" vertical="top"/>
    </xf>
    <xf numFmtId="4" fontId="7" fillId="0" borderId="0" xfId="0" applyNumberFormat="1" applyFont="1" applyBorder="1" applyAlignment="1">
      <alignment horizontal="right" vertical="top"/>
    </xf>
    <xf numFmtId="49" fontId="7" fillId="0" borderId="0" xfId="0" applyNumberFormat="1" applyFont="1" applyBorder="1" applyAlignment="1">
      <alignment horizontal="left" vertical="top"/>
    </xf>
    <xf numFmtId="49" fontId="44" fillId="0" borderId="0" xfId="2" quotePrefix="1" applyNumberFormat="1" applyFont="1" applyBorder="1" applyAlignment="1">
      <alignment vertical="top" wrapText="1"/>
    </xf>
    <xf numFmtId="0" fontId="21" fillId="0" borderId="58" xfId="0" quotePrefix="1" applyFont="1" applyFill="1" applyBorder="1" applyAlignment="1">
      <alignment vertical="center" wrapText="1"/>
    </xf>
    <xf numFmtId="4" fontId="21" fillId="0" borderId="58" xfId="0" applyNumberFormat="1" applyFont="1" applyFill="1" applyBorder="1" applyAlignment="1">
      <alignment vertical="top" wrapText="1"/>
    </xf>
    <xf numFmtId="49" fontId="24" fillId="0" borderId="0" xfId="0" applyNumberFormat="1" applyFont="1" applyBorder="1" applyAlignment="1">
      <alignment horizontal="left" vertical="top"/>
    </xf>
    <xf numFmtId="16" fontId="62" fillId="0" borderId="57" xfId="0" applyNumberFormat="1" applyFont="1" applyFill="1" applyBorder="1" applyAlignment="1">
      <alignment horizontal="right" vertical="top"/>
    </xf>
    <xf numFmtId="0" fontId="61" fillId="0" borderId="58" xfId="0" quotePrefix="1" applyFont="1" applyFill="1" applyBorder="1" applyAlignment="1">
      <alignment vertical="center" wrapText="1"/>
    </xf>
    <xf numFmtId="1" fontId="61" fillId="0" borderId="58" xfId="2" applyNumberFormat="1" applyFont="1" applyFill="1" applyBorder="1" applyAlignment="1">
      <alignment horizontal="center" vertical="top"/>
    </xf>
    <xf numFmtId="2" fontId="61" fillId="0" borderId="58" xfId="2" applyNumberFormat="1" applyFont="1" applyFill="1" applyBorder="1" applyAlignment="1">
      <alignment horizontal="center" vertical="top"/>
    </xf>
    <xf numFmtId="4" fontId="61" fillId="0" borderId="59" xfId="0" applyNumberFormat="1" applyFont="1" applyFill="1" applyBorder="1" applyAlignment="1">
      <alignment horizontal="right" vertical="top"/>
    </xf>
    <xf numFmtId="4" fontId="22" fillId="0" borderId="58" xfId="0" applyNumberFormat="1" applyFont="1" applyBorder="1" applyAlignment="1" applyProtection="1">
      <alignment vertical="top" wrapText="1"/>
      <protection locked="0"/>
    </xf>
    <xf numFmtId="4" fontId="22" fillId="0" borderId="60" xfId="0" applyNumberFormat="1" applyFont="1" applyBorder="1" applyAlignment="1" applyProtection="1">
      <alignment vertical="top" wrapText="1"/>
      <protection locked="0"/>
    </xf>
    <xf numFmtId="4" fontId="22" fillId="0" borderId="0" xfId="0" applyNumberFormat="1" applyFont="1" applyBorder="1" applyAlignment="1" applyProtection="1">
      <alignment vertical="top" wrapText="1"/>
      <protection locked="0"/>
    </xf>
    <xf numFmtId="4" fontId="76" fillId="0" borderId="4" xfId="0" applyNumberFormat="1" applyFont="1" applyBorder="1" applyAlignment="1" applyProtection="1">
      <alignment horizontal="right" vertical="top"/>
      <protection locked="0"/>
    </xf>
    <xf numFmtId="4" fontId="76" fillId="0" borderId="4" xfId="0" applyNumberFormat="1" applyFont="1" applyFill="1" applyBorder="1" applyAlignment="1" applyProtection="1">
      <alignment horizontal="right" vertical="top"/>
      <protection locked="0"/>
    </xf>
    <xf numFmtId="4" fontId="22" fillId="0" borderId="58" xfId="0" applyNumberFormat="1" applyFont="1" applyFill="1" applyBorder="1" applyAlignment="1" applyProtection="1">
      <alignment vertical="top" wrapText="1"/>
      <protection locked="0"/>
    </xf>
    <xf numFmtId="4" fontId="22" fillId="0" borderId="22" xfId="0" applyNumberFormat="1" applyFont="1" applyBorder="1" applyAlignment="1" applyProtection="1">
      <alignment vertical="top" wrapText="1"/>
      <protection locked="0"/>
    </xf>
    <xf numFmtId="4" fontId="7" fillId="0" borderId="0" xfId="0" applyNumberFormat="1" applyFont="1" applyBorder="1" applyAlignment="1" applyProtection="1">
      <alignment horizontal="right" vertical="top"/>
      <protection locked="0"/>
    </xf>
    <xf numFmtId="4" fontId="21" fillId="0" borderId="58" xfId="0" applyNumberFormat="1" applyFont="1" applyFill="1" applyBorder="1" applyAlignment="1" applyProtection="1">
      <alignment vertical="top" wrapText="1"/>
      <protection locked="0"/>
    </xf>
    <xf numFmtId="4" fontId="21" fillId="0" borderId="58" xfId="0" applyNumberFormat="1" applyFont="1" applyBorder="1" applyAlignment="1" applyProtection="1">
      <alignment vertical="top" wrapText="1"/>
      <protection locked="0"/>
    </xf>
    <xf numFmtId="4" fontId="76" fillId="0" borderId="45" xfId="0" applyNumberFormat="1" applyFont="1" applyBorder="1" applyAlignment="1" applyProtection="1">
      <alignment horizontal="right" vertical="top"/>
      <protection locked="0"/>
    </xf>
    <xf numFmtId="4" fontId="22" fillId="0" borderId="22" xfId="0" applyNumberFormat="1" applyFont="1" applyFill="1" applyBorder="1" applyAlignment="1" applyProtection="1">
      <alignment vertical="top" wrapText="1"/>
      <protection locked="0"/>
    </xf>
    <xf numFmtId="4" fontId="21" fillId="0" borderId="22" xfId="0" applyNumberFormat="1" applyFont="1" applyBorder="1" applyAlignment="1" applyProtection="1">
      <alignment vertical="top" wrapText="1"/>
      <protection locked="0"/>
    </xf>
    <xf numFmtId="4" fontId="61" fillId="0" borderId="22" xfId="0" applyNumberFormat="1" applyFont="1" applyBorder="1" applyAlignment="1" applyProtection="1">
      <alignment vertical="top" wrapText="1"/>
      <protection locked="0"/>
    </xf>
    <xf numFmtId="4" fontId="61" fillId="0" borderId="22" xfId="0" applyNumberFormat="1" applyFont="1" applyFill="1" applyBorder="1" applyAlignment="1" applyProtection="1">
      <alignment vertical="top" wrapText="1"/>
      <protection locked="0"/>
    </xf>
    <xf numFmtId="4" fontId="7" fillId="0" borderId="48" xfId="0" applyNumberFormat="1" applyFont="1" applyBorder="1" applyAlignment="1" applyProtection="1">
      <alignment horizontal="right" vertical="top"/>
      <protection locked="0"/>
    </xf>
    <xf numFmtId="4" fontId="7" fillId="0" borderId="0" xfId="0" applyNumberFormat="1" applyFont="1" applyAlignment="1" applyProtection="1">
      <alignment horizontal="right" vertical="top"/>
      <protection locked="0"/>
    </xf>
    <xf numFmtId="0" fontId="7" fillId="0" borderId="48" xfId="0" applyFont="1" applyBorder="1" applyAlignment="1" applyProtection="1">
      <alignment horizontal="center" vertical="top"/>
    </xf>
    <xf numFmtId="2" fontId="21" fillId="0" borderId="58" xfId="2" applyNumberFormat="1" applyFont="1" applyBorder="1" applyAlignment="1" applyProtection="1">
      <alignment horizontal="center" vertical="top"/>
    </xf>
    <xf numFmtId="2" fontId="21" fillId="0" borderId="58" xfId="2" applyNumberFormat="1" applyFont="1" applyFill="1" applyBorder="1" applyAlignment="1" applyProtection="1">
      <alignment horizontal="center" vertical="top"/>
    </xf>
    <xf numFmtId="4" fontId="7" fillId="0" borderId="43" xfId="0" applyNumberFormat="1" applyFont="1" applyBorder="1" applyAlignment="1" applyProtection="1">
      <alignment horizontal="right" vertical="top"/>
      <protection locked="0"/>
    </xf>
    <xf numFmtId="4" fontId="61" fillId="0" borderId="58" xfId="0" applyNumberFormat="1" applyFont="1" applyFill="1" applyBorder="1" applyAlignment="1" applyProtection="1">
      <alignment vertical="top" wrapText="1"/>
      <protection locked="0"/>
    </xf>
    <xf numFmtId="4" fontId="22" fillId="0" borderId="4" xfId="0" applyNumberFormat="1" applyFont="1" applyBorder="1" applyAlignment="1" applyProtection="1">
      <alignment vertical="top" wrapText="1"/>
      <protection locked="0"/>
    </xf>
    <xf numFmtId="4" fontId="7" fillId="0" borderId="22" xfId="0" applyNumberFormat="1" applyFont="1" applyBorder="1" applyAlignment="1" applyProtection="1">
      <alignment horizontal="right" vertical="top"/>
      <protection locked="0"/>
    </xf>
    <xf numFmtId="4" fontId="5" fillId="0" borderId="4" xfId="0" applyNumberFormat="1" applyFont="1" applyBorder="1" applyAlignment="1">
      <alignment horizontal="left" indent="2"/>
    </xf>
    <xf numFmtId="0" fontId="18" fillId="0" borderId="6"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18" xfId="0" applyFont="1" applyBorder="1" applyAlignment="1">
      <alignment horizontal="center" vertical="center" wrapText="1"/>
    </xf>
    <xf numFmtId="0" fontId="11" fillId="0" borderId="9" xfId="0" applyFont="1" applyBorder="1" applyAlignment="1">
      <alignment horizontal="center" wrapText="1"/>
    </xf>
    <xf numFmtId="0" fontId="12" fillId="0" borderId="5" xfId="0" applyFont="1" applyBorder="1" applyAlignment="1">
      <alignment horizontal="center" wrapText="1"/>
    </xf>
    <xf numFmtId="0" fontId="12" fillId="0" borderId="20" xfId="0" applyFont="1" applyBorder="1" applyAlignment="1">
      <alignment horizontal="center" wrapText="1"/>
    </xf>
    <xf numFmtId="0" fontId="7" fillId="0" borderId="12" xfId="0" applyFont="1" applyBorder="1" applyAlignment="1">
      <alignment horizontal="left"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49" fontId="16" fillId="0" borderId="10" xfId="0" applyNumberFormat="1" applyFont="1" applyBorder="1" applyAlignment="1">
      <alignment horizontal="left" vertical="center" wrapText="1"/>
    </xf>
    <xf numFmtId="4" fontId="16" fillId="0" borderId="10" xfId="0" applyNumberFormat="1" applyFont="1" applyBorder="1" applyAlignment="1">
      <alignment horizontal="right" vertical="center" wrapText="1"/>
    </xf>
    <xf numFmtId="0" fontId="16" fillId="0" borderId="10" xfId="0" applyFont="1" applyBorder="1" applyAlignment="1">
      <alignment horizontal="center" vertical="center" wrapText="1"/>
    </xf>
    <xf numFmtId="4" fontId="7" fillId="0" borderId="12" xfId="0" applyNumberFormat="1" applyFont="1" applyBorder="1" applyAlignment="1">
      <alignment horizontal="right" vertical="center" wrapText="1"/>
    </xf>
    <xf numFmtId="4" fontId="7" fillId="0" borderId="10" xfId="0" applyNumberFormat="1" applyFont="1" applyBorder="1" applyAlignment="1">
      <alignment horizontal="right" vertical="center" wrapText="1"/>
    </xf>
    <xf numFmtId="0" fontId="16" fillId="0" borderId="12" xfId="0" applyFont="1" applyBorder="1" applyAlignment="1">
      <alignment horizontal="left" vertical="center" wrapText="1"/>
    </xf>
    <xf numFmtId="0" fontId="16" fillId="0" borderId="10" xfId="0" applyFont="1" applyBorder="1" applyAlignment="1">
      <alignment horizontal="left" vertical="center" wrapText="1"/>
    </xf>
    <xf numFmtId="0" fontId="16" fillId="0" borderId="11" xfId="0" applyFont="1" applyBorder="1" applyAlignment="1">
      <alignment horizontal="left" vertical="center" wrapText="1"/>
    </xf>
    <xf numFmtId="0" fontId="17" fillId="0" borderId="12" xfId="0" applyFont="1" applyBorder="1" applyAlignment="1">
      <alignment horizontal="left" vertical="center" wrapText="1"/>
    </xf>
    <xf numFmtId="0" fontId="17" fillId="0" borderId="10" xfId="0" applyFont="1" applyBorder="1" applyAlignment="1">
      <alignment horizontal="left" vertical="center" wrapText="1"/>
    </xf>
    <xf numFmtId="4" fontId="17" fillId="0" borderId="10" xfId="0" applyNumberFormat="1" applyFont="1" applyBorder="1" applyAlignment="1">
      <alignment horizontal="right" vertical="center" wrapText="1"/>
    </xf>
    <xf numFmtId="0" fontId="17" fillId="0" borderId="11" xfId="0" applyFont="1" applyBorder="1" applyAlignment="1">
      <alignment horizontal="left" vertical="center" wrapText="1"/>
    </xf>
    <xf numFmtId="4" fontId="17" fillId="0" borderId="12" xfId="0" applyNumberFormat="1" applyFont="1" applyBorder="1" applyAlignment="1">
      <alignment horizontal="right" vertical="center" wrapText="1"/>
    </xf>
    <xf numFmtId="0" fontId="16" fillId="0" borderId="10" xfId="0" applyFont="1" applyBorder="1" applyAlignment="1">
      <alignment horizontal="right" vertical="center" wrapText="1"/>
    </xf>
    <xf numFmtId="0" fontId="5" fillId="0" borderId="0" xfId="0" applyFont="1" applyAlignment="1">
      <alignment horizontal="left"/>
    </xf>
    <xf numFmtId="0" fontId="6" fillId="0" borderId="0" xfId="0" applyFont="1"/>
    <xf numFmtId="49" fontId="42" fillId="0" borderId="42" xfId="0" applyNumberFormat="1" applyFont="1" applyBorder="1" applyAlignment="1">
      <alignment horizontal="left" vertical="top" wrapText="1"/>
    </xf>
    <xf numFmtId="0" fontId="6" fillId="0" borderId="55" xfId="0" applyFont="1" applyBorder="1" applyAlignment="1">
      <alignment horizontal="center" vertical="center" wrapText="1"/>
    </xf>
    <xf numFmtId="0" fontId="6" fillId="0" borderId="56" xfId="0" applyFont="1" applyBorder="1" applyAlignment="1">
      <alignment horizontal="center" vertical="center" wrapText="1"/>
    </xf>
    <xf numFmtId="0" fontId="10" fillId="2" borderId="29" xfId="0" applyFont="1" applyFill="1" applyBorder="1" applyAlignment="1">
      <alignment horizontal="right"/>
    </xf>
    <xf numFmtId="0" fontId="10" fillId="2" borderId="10" xfId="0" applyFont="1" applyFill="1" applyBorder="1" applyAlignment="1">
      <alignment horizontal="right"/>
    </xf>
    <xf numFmtId="0" fontId="6" fillId="2" borderId="10" xfId="0" applyFont="1" applyFill="1" applyBorder="1" applyAlignment="1">
      <alignment horizontal="right"/>
    </xf>
    <xf numFmtId="0" fontId="5" fillId="0" borderId="17" xfId="0" applyFont="1" applyBorder="1" applyAlignment="1">
      <alignment horizontal="left"/>
    </xf>
    <xf numFmtId="0" fontId="5" fillId="0" borderId="4" xfId="0" applyFont="1" applyBorder="1" applyAlignment="1">
      <alignment horizontal="left"/>
    </xf>
    <xf numFmtId="0" fontId="6" fillId="0" borderId="0"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0" xfId="0" applyFont="1" applyBorder="1"/>
    <xf numFmtId="0" fontId="6" fillId="0" borderId="23" xfId="0" applyFont="1" applyBorder="1"/>
    <xf numFmtId="49" fontId="9" fillId="2" borderId="6" xfId="0" applyNumberFormat="1" applyFont="1" applyFill="1" applyBorder="1" applyAlignment="1">
      <alignment horizontal="center" vertical="center"/>
    </xf>
    <xf numFmtId="49" fontId="9" fillId="2" borderId="14" xfId="0" applyNumberFormat="1" applyFont="1" applyFill="1" applyBorder="1" applyAlignment="1">
      <alignment horizontal="center" vertical="center"/>
    </xf>
    <xf numFmtId="49" fontId="9" fillId="2" borderId="9" xfId="0" applyNumberFormat="1" applyFont="1" applyFill="1" applyBorder="1" applyAlignment="1">
      <alignment horizontal="center" vertical="center"/>
    </xf>
    <xf numFmtId="49" fontId="9" fillId="2" borderId="15" xfId="0" applyNumberFormat="1" applyFont="1" applyFill="1" applyBorder="1" applyAlignment="1">
      <alignment horizontal="center" vertical="center"/>
    </xf>
    <xf numFmtId="0" fontId="6" fillId="0" borderId="0" xfId="0" applyFont="1" applyBorder="1" applyAlignment="1">
      <alignment horizontal="center"/>
    </xf>
    <xf numFmtId="0" fontId="6" fillId="0" borderId="23" xfId="0" applyFont="1" applyBorder="1" applyAlignment="1">
      <alignment horizontal="center"/>
    </xf>
    <xf numFmtId="0" fontId="6" fillId="0" borderId="0" xfId="0" applyFont="1" applyAlignment="1">
      <alignment horizontal="center" vertical="center" wrapText="1"/>
    </xf>
    <xf numFmtId="0" fontId="6" fillId="0" borderId="0" xfId="0" applyFont="1" applyAlignment="1">
      <alignment horizontal="center"/>
    </xf>
    <xf numFmtId="0" fontId="8" fillId="0" borderId="0" xfId="0" applyFont="1" applyBorder="1" applyAlignment="1">
      <alignment horizontal="center"/>
    </xf>
    <xf numFmtId="0" fontId="8" fillId="0" borderId="23" xfId="0" applyFont="1" applyBorder="1" applyAlignment="1">
      <alignment horizontal="center"/>
    </xf>
  </cellXfs>
  <cellStyles count="60">
    <cellStyle name="20 % – Poudarek1 2" xfId="12" xr:uid="{00000000-0005-0000-0000-000000000000}"/>
    <cellStyle name="20 % – Poudarek2 2" xfId="13" xr:uid="{00000000-0005-0000-0000-000001000000}"/>
    <cellStyle name="20 % – Poudarek3 2" xfId="14" xr:uid="{00000000-0005-0000-0000-000002000000}"/>
    <cellStyle name="20 % – Poudarek4 2" xfId="15" xr:uid="{00000000-0005-0000-0000-000003000000}"/>
    <cellStyle name="20 % – Poudarek5 2" xfId="16" xr:uid="{00000000-0005-0000-0000-000004000000}"/>
    <cellStyle name="20 % – Poudarek6 2" xfId="17" xr:uid="{00000000-0005-0000-0000-000005000000}"/>
    <cellStyle name="40 % – Poudarek1 2" xfId="18" xr:uid="{00000000-0005-0000-0000-000006000000}"/>
    <cellStyle name="40 % – Poudarek2 2" xfId="19" xr:uid="{00000000-0005-0000-0000-000007000000}"/>
    <cellStyle name="40 % – Poudarek3 2" xfId="20" xr:uid="{00000000-0005-0000-0000-000008000000}"/>
    <cellStyle name="40 % – Poudarek4 2" xfId="21" xr:uid="{00000000-0005-0000-0000-000009000000}"/>
    <cellStyle name="40 % – Poudarek5 2" xfId="22" xr:uid="{00000000-0005-0000-0000-00000A000000}"/>
    <cellStyle name="40 % – Poudarek6 2" xfId="23" xr:uid="{00000000-0005-0000-0000-00000B000000}"/>
    <cellStyle name="60 % – Poudarek1 2" xfId="24" xr:uid="{00000000-0005-0000-0000-00000C000000}"/>
    <cellStyle name="60 % – Poudarek2 2" xfId="25" xr:uid="{00000000-0005-0000-0000-00000D000000}"/>
    <cellStyle name="60 % – Poudarek3 2" xfId="26" xr:uid="{00000000-0005-0000-0000-00000E000000}"/>
    <cellStyle name="60 % – Poudarek4 2" xfId="27" xr:uid="{00000000-0005-0000-0000-00000F000000}"/>
    <cellStyle name="60 % – Poudarek5 2" xfId="28" xr:uid="{00000000-0005-0000-0000-000010000000}"/>
    <cellStyle name="60 % – Poudarek6 2" xfId="29" xr:uid="{00000000-0005-0000-0000-000011000000}"/>
    <cellStyle name="Comma 12" xfId="58" xr:uid="{22B5EDA4-5B9C-4FB4-8A49-22C095ACE561}"/>
    <cellStyle name="Dobro 2" xfId="30" xr:uid="{00000000-0005-0000-0000-000012000000}"/>
    <cellStyle name="Excel Built-in Normal" xfId="31" xr:uid="{00000000-0005-0000-0000-000013000000}"/>
    <cellStyle name="Excel_BuiltIn_Comma" xfId="32" xr:uid="{00000000-0005-0000-0000-000014000000}"/>
    <cellStyle name="Izhod 2" xfId="33" xr:uid="{00000000-0005-0000-0000-000015000000}"/>
    <cellStyle name="Naslov 1 1" xfId="35" xr:uid="{00000000-0005-0000-0000-000016000000}"/>
    <cellStyle name="Naslov 1 1 1" xfId="36" xr:uid="{00000000-0005-0000-0000-000017000000}"/>
    <cellStyle name="Naslov 1 2" xfId="34" xr:uid="{00000000-0005-0000-0000-000018000000}"/>
    <cellStyle name="Naslov 2 2" xfId="37" xr:uid="{00000000-0005-0000-0000-000019000000}"/>
    <cellStyle name="Naslov 3 2" xfId="38" xr:uid="{00000000-0005-0000-0000-00001A000000}"/>
    <cellStyle name="Naslov 4 2" xfId="39" xr:uid="{00000000-0005-0000-0000-00001B000000}"/>
    <cellStyle name="Navadno" xfId="0" builtinId="0"/>
    <cellStyle name="Navadno 2" xfId="2" xr:uid="{00000000-0005-0000-0000-00001D000000}"/>
    <cellStyle name="Navadno 2 12" xfId="10" xr:uid="{00000000-0005-0000-0000-00001E000000}"/>
    <cellStyle name="Navadno 2 2" xfId="9" xr:uid="{00000000-0005-0000-0000-00001F000000}"/>
    <cellStyle name="Navadno 2 3" xfId="40" xr:uid="{00000000-0005-0000-0000-000020000000}"/>
    <cellStyle name="Navadno 3" xfId="3" xr:uid="{00000000-0005-0000-0000-000021000000}"/>
    <cellStyle name="Navadno 4" xfId="11" xr:uid="{00000000-0005-0000-0000-000022000000}"/>
    <cellStyle name="Nevtralno 2" xfId="41" xr:uid="{00000000-0005-0000-0000-000024000000}"/>
    <cellStyle name="Normal 11" xfId="5" xr:uid="{00000000-0005-0000-0000-000025000000}"/>
    <cellStyle name="Normal 12" xfId="6" xr:uid="{00000000-0005-0000-0000-000026000000}"/>
    <cellStyle name="Normal 2" xfId="4" xr:uid="{00000000-0005-0000-0000-000027000000}"/>
    <cellStyle name="Normal 3" xfId="8" xr:uid="{00000000-0005-0000-0000-000028000000}"/>
    <cellStyle name="Normal 6" xfId="59" xr:uid="{19EB0937-C270-46E0-BF35-2B23220CDA1B}"/>
    <cellStyle name="Normal 7" xfId="7" xr:uid="{00000000-0005-0000-0000-000029000000}"/>
    <cellStyle name="Opomba 2" xfId="42" xr:uid="{00000000-0005-0000-0000-00002B000000}"/>
    <cellStyle name="Opozorilo 2" xfId="43" xr:uid="{00000000-0005-0000-0000-00002C000000}"/>
    <cellStyle name="Pojasnjevalno besedilo 2" xfId="44" xr:uid="{00000000-0005-0000-0000-00002D000000}"/>
    <cellStyle name="Poudarek1 2" xfId="45" xr:uid="{00000000-0005-0000-0000-00002E000000}"/>
    <cellStyle name="Poudarek2 2" xfId="46" xr:uid="{00000000-0005-0000-0000-00002F000000}"/>
    <cellStyle name="Poudarek3 2" xfId="47" xr:uid="{00000000-0005-0000-0000-000030000000}"/>
    <cellStyle name="Poudarek4 2" xfId="48" xr:uid="{00000000-0005-0000-0000-000031000000}"/>
    <cellStyle name="Poudarek5 2" xfId="49" xr:uid="{00000000-0005-0000-0000-000032000000}"/>
    <cellStyle name="Poudarek6 2" xfId="50" xr:uid="{00000000-0005-0000-0000-000033000000}"/>
    <cellStyle name="Povezana celica 2" xfId="51" xr:uid="{00000000-0005-0000-0000-000034000000}"/>
    <cellStyle name="Preveri celico 2" xfId="52" xr:uid="{00000000-0005-0000-0000-000035000000}"/>
    <cellStyle name="Računanje 2" xfId="53" xr:uid="{00000000-0005-0000-0000-000036000000}"/>
    <cellStyle name="Slabo 2" xfId="54" xr:uid="{00000000-0005-0000-0000-000037000000}"/>
    <cellStyle name="Standard_Tabelle1" xfId="1" xr:uid="{00000000-0005-0000-0000-000038000000}"/>
    <cellStyle name="Vejica 2" xfId="55" xr:uid="{00000000-0005-0000-0000-000039000000}"/>
    <cellStyle name="Vnos 2" xfId="56" xr:uid="{00000000-0005-0000-0000-00003A000000}"/>
    <cellStyle name="Vsota 2" xfId="57" xr:uid="{00000000-0005-0000-0000-00003B000000}"/>
  </cellStyles>
  <dxfs count="0"/>
  <tableStyles count="0" defaultTableStyle="TableStyleMedium9" defaultPivotStyle="PivotStyleLight16"/>
  <colors>
    <mruColors>
      <color rgb="FF2017D9"/>
      <color rgb="FF0000FF"/>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1</xdr:col>
      <xdr:colOff>628153</xdr:colOff>
      <xdr:row>2</xdr:row>
      <xdr:rowOff>172389</xdr:rowOff>
    </xdr:to>
    <xdr:pic>
      <xdr:nvPicPr>
        <xdr:cNvPr id="4" name="Slika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57150" y="28575"/>
          <a:ext cx="1190625" cy="553389"/>
        </a:xfrm>
        <a:prstGeom prst="rect">
          <a:avLst/>
        </a:prstGeom>
      </xdr:spPr>
    </xdr:pic>
    <xdr:clientData/>
  </xdr:twoCellAnchor>
  <xdr:twoCellAnchor editAs="oneCell">
    <xdr:from>
      <xdr:col>11</xdr:col>
      <xdr:colOff>114300</xdr:colOff>
      <xdr:row>0</xdr:row>
      <xdr:rowOff>28575</xdr:rowOff>
    </xdr:from>
    <xdr:to>
      <xdr:col>12</xdr:col>
      <xdr:colOff>591185</xdr:colOff>
      <xdr:row>2</xdr:row>
      <xdr:rowOff>190500</xdr:rowOff>
    </xdr:to>
    <xdr:pic>
      <xdr:nvPicPr>
        <xdr:cNvPr id="6" name="Slika 5">
          <a:extLst>
            <a:ext uri="{FF2B5EF4-FFF2-40B4-BE49-F238E27FC236}">
              <a16:creationId xmlns:a16="http://schemas.microsoft.com/office/drawing/2014/main" id="{11973743-A2C3-46EA-88FC-5550D71C5027}"/>
            </a:ext>
            <a:ext uri="{147F2762-F138-4A5C-976F-8EAC2B608ADB}">
              <a16:predDERef xmlns:a16="http://schemas.microsoft.com/office/drawing/2014/main" pred="{00000000-0008-0000-0000-000004000000}"/>
            </a:ext>
          </a:extLst>
        </xdr:cNvPr>
        <xdr:cNvPicPr/>
      </xdr:nvPicPr>
      <xdr:blipFill>
        <a:blip xmlns:r="http://schemas.openxmlformats.org/officeDocument/2006/relationships" r:embed="rId2"/>
        <a:stretch>
          <a:fillRect/>
        </a:stretch>
      </xdr:blipFill>
      <xdr:spPr>
        <a:xfrm>
          <a:off x="7620000" y="28575"/>
          <a:ext cx="1038860" cy="5810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378231</xdr:colOff>
      <xdr:row>3</xdr:row>
      <xdr:rowOff>103809</xdr:rowOff>
    </xdr:to>
    <xdr:pic>
      <xdr:nvPicPr>
        <xdr:cNvPr id="2" name="Slika 1">
          <a:extLst>
            <a:ext uri="{FF2B5EF4-FFF2-40B4-BE49-F238E27FC236}">
              <a16:creationId xmlns:a16="http://schemas.microsoft.com/office/drawing/2014/main" id="{95A227C3-FE08-41A2-A0B8-FEDDD1DDC8C8}"/>
            </a:ext>
          </a:extLst>
        </xdr:cNvPr>
        <xdr:cNvPicPr>
          <a:picLocks noChangeAspect="1"/>
        </xdr:cNvPicPr>
      </xdr:nvPicPr>
      <xdr:blipFill>
        <a:blip xmlns:r="http://schemas.openxmlformats.org/officeDocument/2006/relationships" r:embed="rId1"/>
        <a:stretch>
          <a:fillRect/>
        </a:stretch>
      </xdr:blipFill>
      <xdr:spPr>
        <a:xfrm>
          <a:off x="95250" y="47625"/>
          <a:ext cx="1197381" cy="541959"/>
        </a:xfrm>
        <a:prstGeom prst="rect">
          <a:avLst/>
        </a:prstGeom>
      </xdr:spPr>
    </xdr:pic>
    <xdr:clientData/>
  </xdr:twoCellAnchor>
  <xdr:twoCellAnchor editAs="oneCell">
    <xdr:from>
      <xdr:col>2</xdr:col>
      <xdr:colOff>5941359</xdr:colOff>
      <xdr:row>0</xdr:row>
      <xdr:rowOff>33618</xdr:rowOff>
    </xdr:from>
    <xdr:to>
      <xdr:col>2</xdr:col>
      <xdr:colOff>6993554</xdr:colOff>
      <xdr:row>3</xdr:row>
      <xdr:rowOff>122144</xdr:rowOff>
    </xdr:to>
    <xdr:pic>
      <xdr:nvPicPr>
        <xdr:cNvPr id="3" name="Slika 2">
          <a:extLst>
            <a:ext uri="{FF2B5EF4-FFF2-40B4-BE49-F238E27FC236}">
              <a16:creationId xmlns:a16="http://schemas.microsoft.com/office/drawing/2014/main" id="{89A529BC-65CD-4A88-8A67-56BACC5A8F05}"/>
            </a:ext>
          </a:extLst>
        </xdr:cNvPr>
        <xdr:cNvPicPr/>
      </xdr:nvPicPr>
      <xdr:blipFill>
        <a:blip xmlns:r="http://schemas.openxmlformats.org/officeDocument/2006/relationships" r:embed="rId2"/>
        <a:stretch>
          <a:fillRect/>
        </a:stretch>
      </xdr:blipFill>
      <xdr:spPr>
        <a:xfrm>
          <a:off x="6855759" y="33618"/>
          <a:ext cx="1052195" cy="57430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378231</xdr:colOff>
      <xdr:row>3</xdr:row>
      <xdr:rowOff>129471</xdr:rowOff>
    </xdr:to>
    <xdr:pic>
      <xdr:nvPicPr>
        <xdr:cNvPr id="2" name="Slika 1">
          <a:extLst>
            <a:ext uri="{FF2B5EF4-FFF2-40B4-BE49-F238E27FC236}">
              <a16:creationId xmlns:a16="http://schemas.microsoft.com/office/drawing/2014/main" id="{8C871265-5EC3-4E2A-A087-E77549421FD2}"/>
            </a:ext>
          </a:extLst>
        </xdr:cNvPr>
        <xdr:cNvPicPr>
          <a:picLocks noChangeAspect="1"/>
        </xdr:cNvPicPr>
      </xdr:nvPicPr>
      <xdr:blipFill>
        <a:blip xmlns:r="http://schemas.openxmlformats.org/officeDocument/2006/relationships" r:embed="rId1"/>
        <a:stretch>
          <a:fillRect/>
        </a:stretch>
      </xdr:blipFill>
      <xdr:spPr>
        <a:xfrm>
          <a:off x="95250" y="47625"/>
          <a:ext cx="1197941" cy="553389"/>
        </a:xfrm>
        <a:prstGeom prst="rect">
          <a:avLst/>
        </a:prstGeom>
      </xdr:spPr>
    </xdr:pic>
    <xdr:clientData/>
  </xdr:twoCellAnchor>
  <xdr:twoCellAnchor editAs="oneCell">
    <xdr:from>
      <xdr:col>6</xdr:col>
      <xdr:colOff>302559</xdr:colOff>
      <xdr:row>0</xdr:row>
      <xdr:rowOff>33618</xdr:rowOff>
    </xdr:from>
    <xdr:to>
      <xdr:col>6</xdr:col>
      <xdr:colOff>1350944</xdr:colOff>
      <xdr:row>3</xdr:row>
      <xdr:rowOff>143996</xdr:rowOff>
    </xdr:to>
    <xdr:pic>
      <xdr:nvPicPr>
        <xdr:cNvPr id="3" name="Slika 2">
          <a:extLst>
            <a:ext uri="{FF2B5EF4-FFF2-40B4-BE49-F238E27FC236}">
              <a16:creationId xmlns:a16="http://schemas.microsoft.com/office/drawing/2014/main" id="{FB87ACE3-9EF5-4E28-84A9-A6396B3A0082}"/>
            </a:ext>
          </a:extLst>
        </xdr:cNvPr>
        <xdr:cNvPicPr/>
      </xdr:nvPicPr>
      <xdr:blipFill>
        <a:blip xmlns:r="http://schemas.openxmlformats.org/officeDocument/2006/relationships" r:embed="rId2"/>
        <a:stretch>
          <a:fillRect/>
        </a:stretch>
      </xdr:blipFill>
      <xdr:spPr>
        <a:xfrm>
          <a:off x="8341659" y="33618"/>
          <a:ext cx="1052195" cy="57430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378231</xdr:colOff>
      <xdr:row>3</xdr:row>
      <xdr:rowOff>129471</xdr:rowOff>
    </xdr:to>
    <xdr:pic>
      <xdr:nvPicPr>
        <xdr:cNvPr id="2" name="Slika 1">
          <a:extLst>
            <a:ext uri="{FF2B5EF4-FFF2-40B4-BE49-F238E27FC236}">
              <a16:creationId xmlns:a16="http://schemas.microsoft.com/office/drawing/2014/main" id="{B4BA7F08-69E7-4028-9512-7665739EA108}"/>
            </a:ext>
          </a:extLst>
        </xdr:cNvPr>
        <xdr:cNvPicPr>
          <a:picLocks noChangeAspect="1"/>
        </xdr:cNvPicPr>
      </xdr:nvPicPr>
      <xdr:blipFill>
        <a:blip xmlns:r="http://schemas.openxmlformats.org/officeDocument/2006/relationships" r:embed="rId1"/>
        <a:stretch>
          <a:fillRect/>
        </a:stretch>
      </xdr:blipFill>
      <xdr:spPr>
        <a:xfrm>
          <a:off x="91440" y="49530"/>
          <a:ext cx="1229766" cy="540054"/>
        </a:xfrm>
        <a:prstGeom prst="rect">
          <a:avLst/>
        </a:prstGeom>
      </xdr:spPr>
    </xdr:pic>
    <xdr:clientData/>
  </xdr:twoCellAnchor>
  <xdr:twoCellAnchor editAs="oneCell">
    <xdr:from>
      <xdr:col>6</xdr:col>
      <xdr:colOff>302559</xdr:colOff>
      <xdr:row>0</xdr:row>
      <xdr:rowOff>33618</xdr:rowOff>
    </xdr:from>
    <xdr:to>
      <xdr:col>6</xdr:col>
      <xdr:colOff>1350944</xdr:colOff>
      <xdr:row>3</xdr:row>
      <xdr:rowOff>143996</xdr:rowOff>
    </xdr:to>
    <xdr:pic>
      <xdr:nvPicPr>
        <xdr:cNvPr id="3" name="Slika 2">
          <a:extLst>
            <a:ext uri="{FF2B5EF4-FFF2-40B4-BE49-F238E27FC236}">
              <a16:creationId xmlns:a16="http://schemas.microsoft.com/office/drawing/2014/main" id="{2646DB37-756A-485E-B00A-9F3FFDDC222B}"/>
            </a:ext>
          </a:extLst>
        </xdr:cNvPr>
        <xdr:cNvPicPr/>
      </xdr:nvPicPr>
      <xdr:blipFill>
        <a:blip xmlns:r="http://schemas.openxmlformats.org/officeDocument/2006/relationships" r:embed="rId2"/>
        <a:stretch>
          <a:fillRect/>
        </a:stretch>
      </xdr:blipFill>
      <xdr:spPr>
        <a:xfrm>
          <a:off x="8646459" y="31713"/>
          <a:ext cx="1052195" cy="57620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266172</xdr:colOff>
      <xdr:row>3</xdr:row>
      <xdr:rowOff>125661</xdr:rowOff>
    </xdr:to>
    <xdr:pic>
      <xdr:nvPicPr>
        <xdr:cNvPr id="2" name="Slika 1">
          <a:extLst>
            <a:ext uri="{FF2B5EF4-FFF2-40B4-BE49-F238E27FC236}">
              <a16:creationId xmlns:a16="http://schemas.microsoft.com/office/drawing/2014/main" id="{8D337B6A-191D-4425-BB53-CAD734C5FE0B}"/>
            </a:ext>
          </a:extLst>
        </xdr:cNvPr>
        <xdr:cNvPicPr>
          <a:picLocks noChangeAspect="1"/>
        </xdr:cNvPicPr>
      </xdr:nvPicPr>
      <xdr:blipFill>
        <a:blip xmlns:r="http://schemas.openxmlformats.org/officeDocument/2006/relationships" r:embed="rId1"/>
        <a:stretch>
          <a:fillRect/>
        </a:stretch>
      </xdr:blipFill>
      <xdr:spPr>
        <a:xfrm>
          <a:off x="91440" y="49530"/>
          <a:ext cx="1229766" cy="540054"/>
        </a:xfrm>
        <a:prstGeom prst="rect">
          <a:avLst/>
        </a:prstGeom>
      </xdr:spPr>
    </xdr:pic>
    <xdr:clientData/>
  </xdr:twoCellAnchor>
  <xdr:twoCellAnchor editAs="oneCell">
    <xdr:from>
      <xdr:col>6</xdr:col>
      <xdr:colOff>302559</xdr:colOff>
      <xdr:row>0</xdr:row>
      <xdr:rowOff>33618</xdr:rowOff>
    </xdr:from>
    <xdr:to>
      <xdr:col>6</xdr:col>
      <xdr:colOff>1354754</xdr:colOff>
      <xdr:row>3</xdr:row>
      <xdr:rowOff>143996</xdr:rowOff>
    </xdr:to>
    <xdr:pic>
      <xdr:nvPicPr>
        <xdr:cNvPr id="3" name="Slika 2">
          <a:extLst>
            <a:ext uri="{FF2B5EF4-FFF2-40B4-BE49-F238E27FC236}">
              <a16:creationId xmlns:a16="http://schemas.microsoft.com/office/drawing/2014/main" id="{E7F792A3-C8AB-475D-A2C7-126749B44B0B}"/>
            </a:ext>
          </a:extLst>
        </xdr:cNvPr>
        <xdr:cNvPicPr/>
      </xdr:nvPicPr>
      <xdr:blipFill>
        <a:blip xmlns:r="http://schemas.openxmlformats.org/officeDocument/2006/relationships" r:embed="rId2"/>
        <a:stretch>
          <a:fillRect/>
        </a:stretch>
      </xdr:blipFill>
      <xdr:spPr>
        <a:xfrm>
          <a:off x="8646459" y="31713"/>
          <a:ext cx="1052195" cy="57620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243760</xdr:colOff>
      <xdr:row>3</xdr:row>
      <xdr:rowOff>125661</xdr:rowOff>
    </xdr:to>
    <xdr:pic>
      <xdr:nvPicPr>
        <xdr:cNvPr id="2" name="Slika 1">
          <a:extLst>
            <a:ext uri="{FF2B5EF4-FFF2-40B4-BE49-F238E27FC236}">
              <a16:creationId xmlns:a16="http://schemas.microsoft.com/office/drawing/2014/main" id="{CFF216B2-3F6F-42B5-B670-7B73B0461D42}"/>
            </a:ext>
          </a:extLst>
        </xdr:cNvPr>
        <xdr:cNvPicPr>
          <a:picLocks noChangeAspect="1"/>
        </xdr:cNvPicPr>
      </xdr:nvPicPr>
      <xdr:blipFill>
        <a:blip xmlns:r="http://schemas.openxmlformats.org/officeDocument/2006/relationships" r:embed="rId1"/>
        <a:stretch>
          <a:fillRect/>
        </a:stretch>
      </xdr:blipFill>
      <xdr:spPr>
        <a:xfrm>
          <a:off x="91440" y="49530"/>
          <a:ext cx="1229766" cy="543864"/>
        </a:xfrm>
        <a:prstGeom prst="rect">
          <a:avLst/>
        </a:prstGeom>
      </xdr:spPr>
    </xdr:pic>
    <xdr:clientData/>
  </xdr:twoCellAnchor>
  <xdr:twoCellAnchor editAs="oneCell">
    <xdr:from>
      <xdr:col>6</xdr:col>
      <xdr:colOff>302559</xdr:colOff>
      <xdr:row>0</xdr:row>
      <xdr:rowOff>33618</xdr:rowOff>
    </xdr:from>
    <xdr:to>
      <xdr:col>6</xdr:col>
      <xdr:colOff>1354754</xdr:colOff>
      <xdr:row>3</xdr:row>
      <xdr:rowOff>143996</xdr:rowOff>
    </xdr:to>
    <xdr:pic>
      <xdr:nvPicPr>
        <xdr:cNvPr id="3" name="Slika 2">
          <a:extLst>
            <a:ext uri="{FF2B5EF4-FFF2-40B4-BE49-F238E27FC236}">
              <a16:creationId xmlns:a16="http://schemas.microsoft.com/office/drawing/2014/main" id="{F319E271-75F6-4AAE-A9E3-0F9405A7FE49}"/>
            </a:ext>
          </a:extLst>
        </xdr:cNvPr>
        <xdr:cNvPicPr/>
      </xdr:nvPicPr>
      <xdr:blipFill>
        <a:blip xmlns:r="http://schemas.openxmlformats.org/officeDocument/2006/relationships" r:embed="rId2"/>
        <a:stretch>
          <a:fillRect/>
        </a:stretch>
      </xdr:blipFill>
      <xdr:spPr>
        <a:xfrm>
          <a:off x="8646459" y="31713"/>
          <a:ext cx="1048385" cy="57620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266172</xdr:colOff>
      <xdr:row>3</xdr:row>
      <xdr:rowOff>129471</xdr:rowOff>
    </xdr:to>
    <xdr:pic>
      <xdr:nvPicPr>
        <xdr:cNvPr id="2" name="Slika 1">
          <a:extLst>
            <a:ext uri="{FF2B5EF4-FFF2-40B4-BE49-F238E27FC236}">
              <a16:creationId xmlns:a16="http://schemas.microsoft.com/office/drawing/2014/main" id="{9915E03E-CD71-4482-B67E-4C2E0CF459FA}"/>
            </a:ext>
          </a:extLst>
        </xdr:cNvPr>
        <xdr:cNvPicPr>
          <a:picLocks noChangeAspect="1"/>
        </xdr:cNvPicPr>
      </xdr:nvPicPr>
      <xdr:blipFill>
        <a:blip xmlns:r="http://schemas.openxmlformats.org/officeDocument/2006/relationships" r:embed="rId1"/>
        <a:stretch>
          <a:fillRect/>
        </a:stretch>
      </xdr:blipFill>
      <xdr:spPr>
        <a:xfrm>
          <a:off x="91440" y="49530"/>
          <a:ext cx="1222482" cy="543864"/>
        </a:xfrm>
        <a:prstGeom prst="rect">
          <a:avLst/>
        </a:prstGeom>
      </xdr:spPr>
    </xdr:pic>
    <xdr:clientData/>
  </xdr:twoCellAnchor>
  <xdr:twoCellAnchor editAs="oneCell">
    <xdr:from>
      <xdr:col>6</xdr:col>
      <xdr:colOff>302559</xdr:colOff>
      <xdr:row>0</xdr:row>
      <xdr:rowOff>33618</xdr:rowOff>
    </xdr:from>
    <xdr:to>
      <xdr:col>6</xdr:col>
      <xdr:colOff>1350944</xdr:colOff>
      <xdr:row>3</xdr:row>
      <xdr:rowOff>143996</xdr:rowOff>
    </xdr:to>
    <xdr:pic>
      <xdr:nvPicPr>
        <xdr:cNvPr id="3" name="Slika 2">
          <a:extLst>
            <a:ext uri="{FF2B5EF4-FFF2-40B4-BE49-F238E27FC236}">
              <a16:creationId xmlns:a16="http://schemas.microsoft.com/office/drawing/2014/main" id="{5A3B1408-425B-4710-9B74-ED37ED7692E8}"/>
            </a:ext>
          </a:extLst>
        </xdr:cNvPr>
        <xdr:cNvPicPr/>
      </xdr:nvPicPr>
      <xdr:blipFill>
        <a:blip xmlns:r="http://schemas.openxmlformats.org/officeDocument/2006/relationships" r:embed="rId2"/>
        <a:stretch>
          <a:fillRect/>
        </a:stretch>
      </xdr:blipFill>
      <xdr:spPr>
        <a:xfrm>
          <a:off x="8751234" y="31713"/>
          <a:ext cx="1048385" cy="57620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266172</xdr:colOff>
      <xdr:row>3</xdr:row>
      <xdr:rowOff>125661</xdr:rowOff>
    </xdr:to>
    <xdr:pic>
      <xdr:nvPicPr>
        <xdr:cNvPr id="2" name="Slika 1">
          <a:extLst>
            <a:ext uri="{FF2B5EF4-FFF2-40B4-BE49-F238E27FC236}">
              <a16:creationId xmlns:a16="http://schemas.microsoft.com/office/drawing/2014/main" id="{D9AB4AD7-6C7F-4780-9BBB-E8064676D26A}"/>
            </a:ext>
          </a:extLst>
        </xdr:cNvPr>
        <xdr:cNvPicPr>
          <a:picLocks noChangeAspect="1"/>
        </xdr:cNvPicPr>
      </xdr:nvPicPr>
      <xdr:blipFill>
        <a:blip xmlns:r="http://schemas.openxmlformats.org/officeDocument/2006/relationships" r:embed="rId1"/>
        <a:stretch>
          <a:fillRect/>
        </a:stretch>
      </xdr:blipFill>
      <xdr:spPr>
        <a:xfrm>
          <a:off x="91440" y="49530"/>
          <a:ext cx="1222482" cy="540054"/>
        </a:xfrm>
        <a:prstGeom prst="rect">
          <a:avLst/>
        </a:prstGeom>
      </xdr:spPr>
    </xdr:pic>
    <xdr:clientData/>
  </xdr:twoCellAnchor>
  <xdr:twoCellAnchor editAs="oneCell">
    <xdr:from>
      <xdr:col>6</xdr:col>
      <xdr:colOff>302559</xdr:colOff>
      <xdr:row>0</xdr:row>
      <xdr:rowOff>33618</xdr:rowOff>
    </xdr:from>
    <xdr:to>
      <xdr:col>6</xdr:col>
      <xdr:colOff>1354754</xdr:colOff>
      <xdr:row>3</xdr:row>
      <xdr:rowOff>143996</xdr:rowOff>
    </xdr:to>
    <xdr:pic>
      <xdr:nvPicPr>
        <xdr:cNvPr id="3" name="Slika 2">
          <a:extLst>
            <a:ext uri="{FF2B5EF4-FFF2-40B4-BE49-F238E27FC236}">
              <a16:creationId xmlns:a16="http://schemas.microsoft.com/office/drawing/2014/main" id="{F93D233F-0FBD-45D7-B671-BA1F88F28799}"/>
            </a:ext>
          </a:extLst>
        </xdr:cNvPr>
        <xdr:cNvPicPr/>
      </xdr:nvPicPr>
      <xdr:blipFill>
        <a:blip xmlns:r="http://schemas.openxmlformats.org/officeDocument/2006/relationships" r:embed="rId2"/>
        <a:stretch>
          <a:fillRect/>
        </a:stretch>
      </xdr:blipFill>
      <xdr:spPr>
        <a:xfrm>
          <a:off x="8751234" y="31713"/>
          <a:ext cx="1052195" cy="57620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266172</xdr:colOff>
      <xdr:row>3</xdr:row>
      <xdr:rowOff>129471</xdr:rowOff>
    </xdr:to>
    <xdr:pic>
      <xdr:nvPicPr>
        <xdr:cNvPr id="2" name="Slika 1">
          <a:extLst>
            <a:ext uri="{FF2B5EF4-FFF2-40B4-BE49-F238E27FC236}">
              <a16:creationId xmlns:a16="http://schemas.microsoft.com/office/drawing/2014/main" id="{F8B59270-DDD8-4ACF-B2B1-D69DA4DC70AF}"/>
            </a:ext>
          </a:extLst>
        </xdr:cNvPr>
        <xdr:cNvPicPr>
          <a:picLocks noChangeAspect="1"/>
        </xdr:cNvPicPr>
      </xdr:nvPicPr>
      <xdr:blipFill>
        <a:blip xmlns:r="http://schemas.openxmlformats.org/officeDocument/2006/relationships" r:embed="rId1"/>
        <a:stretch>
          <a:fillRect/>
        </a:stretch>
      </xdr:blipFill>
      <xdr:spPr>
        <a:xfrm>
          <a:off x="91440" y="49530"/>
          <a:ext cx="1222482" cy="543864"/>
        </a:xfrm>
        <a:prstGeom prst="rect">
          <a:avLst/>
        </a:prstGeom>
      </xdr:spPr>
    </xdr:pic>
    <xdr:clientData/>
  </xdr:twoCellAnchor>
  <xdr:twoCellAnchor editAs="oneCell">
    <xdr:from>
      <xdr:col>6</xdr:col>
      <xdr:colOff>302559</xdr:colOff>
      <xdr:row>0</xdr:row>
      <xdr:rowOff>33618</xdr:rowOff>
    </xdr:from>
    <xdr:to>
      <xdr:col>6</xdr:col>
      <xdr:colOff>1350944</xdr:colOff>
      <xdr:row>3</xdr:row>
      <xdr:rowOff>143996</xdr:rowOff>
    </xdr:to>
    <xdr:pic>
      <xdr:nvPicPr>
        <xdr:cNvPr id="3" name="Slika 2">
          <a:extLst>
            <a:ext uri="{FF2B5EF4-FFF2-40B4-BE49-F238E27FC236}">
              <a16:creationId xmlns:a16="http://schemas.microsoft.com/office/drawing/2014/main" id="{CD0437BD-323A-4D3B-B181-F5E93809133B}"/>
            </a:ext>
          </a:extLst>
        </xdr:cNvPr>
        <xdr:cNvPicPr/>
      </xdr:nvPicPr>
      <xdr:blipFill>
        <a:blip xmlns:r="http://schemas.openxmlformats.org/officeDocument/2006/relationships" r:embed="rId2"/>
        <a:stretch>
          <a:fillRect/>
        </a:stretch>
      </xdr:blipFill>
      <xdr:spPr>
        <a:xfrm>
          <a:off x="8751234" y="31713"/>
          <a:ext cx="1048385" cy="57620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266172</xdr:colOff>
      <xdr:row>3</xdr:row>
      <xdr:rowOff>125661</xdr:rowOff>
    </xdr:to>
    <xdr:pic>
      <xdr:nvPicPr>
        <xdr:cNvPr id="2" name="Slika 1">
          <a:extLst>
            <a:ext uri="{FF2B5EF4-FFF2-40B4-BE49-F238E27FC236}">
              <a16:creationId xmlns:a16="http://schemas.microsoft.com/office/drawing/2014/main" id="{63BFD263-4D6A-48B0-9C80-76F607FCE18C}"/>
            </a:ext>
          </a:extLst>
        </xdr:cNvPr>
        <xdr:cNvPicPr>
          <a:picLocks noChangeAspect="1"/>
        </xdr:cNvPicPr>
      </xdr:nvPicPr>
      <xdr:blipFill>
        <a:blip xmlns:r="http://schemas.openxmlformats.org/officeDocument/2006/relationships" r:embed="rId1"/>
        <a:stretch>
          <a:fillRect/>
        </a:stretch>
      </xdr:blipFill>
      <xdr:spPr>
        <a:xfrm>
          <a:off x="91440" y="49530"/>
          <a:ext cx="1222482" cy="540054"/>
        </a:xfrm>
        <a:prstGeom prst="rect">
          <a:avLst/>
        </a:prstGeom>
      </xdr:spPr>
    </xdr:pic>
    <xdr:clientData/>
  </xdr:twoCellAnchor>
  <xdr:twoCellAnchor editAs="oneCell">
    <xdr:from>
      <xdr:col>6</xdr:col>
      <xdr:colOff>302559</xdr:colOff>
      <xdr:row>0</xdr:row>
      <xdr:rowOff>33618</xdr:rowOff>
    </xdr:from>
    <xdr:to>
      <xdr:col>6</xdr:col>
      <xdr:colOff>1354754</xdr:colOff>
      <xdr:row>3</xdr:row>
      <xdr:rowOff>143996</xdr:rowOff>
    </xdr:to>
    <xdr:pic>
      <xdr:nvPicPr>
        <xdr:cNvPr id="3" name="Slika 2">
          <a:extLst>
            <a:ext uri="{FF2B5EF4-FFF2-40B4-BE49-F238E27FC236}">
              <a16:creationId xmlns:a16="http://schemas.microsoft.com/office/drawing/2014/main" id="{637D6381-54D2-49BF-8953-DF370AD5E4E3}"/>
            </a:ext>
          </a:extLst>
        </xdr:cNvPr>
        <xdr:cNvPicPr/>
      </xdr:nvPicPr>
      <xdr:blipFill>
        <a:blip xmlns:r="http://schemas.openxmlformats.org/officeDocument/2006/relationships" r:embed="rId2"/>
        <a:stretch>
          <a:fillRect/>
        </a:stretch>
      </xdr:blipFill>
      <xdr:spPr>
        <a:xfrm>
          <a:off x="8751234" y="31713"/>
          <a:ext cx="1052195" cy="57620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266172</xdr:colOff>
      <xdr:row>3</xdr:row>
      <xdr:rowOff>129471</xdr:rowOff>
    </xdr:to>
    <xdr:pic>
      <xdr:nvPicPr>
        <xdr:cNvPr id="2" name="Slika 1">
          <a:extLst>
            <a:ext uri="{FF2B5EF4-FFF2-40B4-BE49-F238E27FC236}">
              <a16:creationId xmlns:a16="http://schemas.microsoft.com/office/drawing/2014/main" id="{B05FA0FD-9CB3-4D3A-B3D3-2007A5EA3CE5}"/>
            </a:ext>
          </a:extLst>
        </xdr:cNvPr>
        <xdr:cNvPicPr>
          <a:picLocks noChangeAspect="1"/>
        </xdr:cNvPicPr>
      </xdr:nvPicPr>
      <xdr:blipFill>
        <a:blip xmlns:r="http://schemas.openxmlformats.org/officeDocument/2006/relationships" r:embed="rId1"/>
        <a:stretch>
          <a:fillRect/>
        </a:stretch>
      </xdr:blipFill>
      <xdr:spPr>
        <a:xfrm>
          <a:off x="91440" y="49530"/>
          <a:ext cx="1222482" cy="540054"/>
        </a:xfrm>
        <a:prstGeom prst="rect">
          <a:avLst/>
        </a:prstGeom>
      </xdr:spPr>
    </xdr:pic>
    <xdr:clientData/>
  </xdr:twoCellAnchor>
  <xdr:twoCellAnchor editAs="oneCell">
    <xdr:from>
      <xdr:col>6</xdr:col>
      <xdr:colOff>302559</xdr:colOff>
      <xdr:row>0</xdr:row>
      <xdr:rowOff>33618</xdr:rowOff>
    </xdr:from>
    <xdr:to>
      <xdr:col>6</xdr:col>
      <xdr:colOff>1350944</xdr:colOff>
      <xdr:row>3</xdr:row>
      <xdr:rowOff>143996</xdr:rowOff>
    </xdr:to>
    <xdr:pic>
      <xdr:nvPicPr>
        <xdr:cNvPr id="3" name="Slika 2">
          <a:extLst>
            <a:ext uri="{FF2B5EF4-FFF2-40B4-BE49-F238E27FC236}">
              <a16:creationId xmlns:a16="http://schemas.microsoft.com/office/drawing/2014/main" id="{FBCDD191-42B8-4824-9B4A-0B5F58F22BAD}"/>
            </a:ext>
          </a:extLst>
        </xdr:cNvPr>
        <xdr:cNvPicPr/>
      </xdr:nvPicPr>
      <xdr:blipFill>
        <a:blip xmlns:r="http://schemas.openxmlformats.org/officeDocument/2006/relationships" r:embed="rId2"/>
        <a:stretch>
          <a:fillRect/>
        </a:stretch>
      </xdr:blipFill>
      <xdr:spPr>
        <a:xfrm>
          <a:off x="8751234" y="31713"/>
          <a:ext cx="1052195" cy="57620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266172</xdr:colOff>
      <xdr:row>3</xdr:row>
      <xdr:rowOff>125661</xdr:rowOff>
    </xdr:to>
    <xdr:pic>
      <xdr:nvPicPr>
        <xdr:cNvPr id="2" name="Slika 1">
          <a:extLst>
            <a:ext uri="{FF2B5EF4-FFF2-40B4-BE49-F238E27FC236}">
              <a16:creationId xmlns:a16="http://schemas.microsoft.com/office/drawing/2014/main" id="{FC5768A0-66EA-4583-A9C4-623AE828C886}"/>
            </a:ext>
          </a:extLst>
        </xdr:cNvPr>
        <xdr:cNvPicPr>
          <a:picLocks noChangeAspect="1"/>
        </xdr:cNvPicPr>
      </xdr:nvPicPr>
      <xdr:blipFill>
        <a:blip xmlns:r="http://schemas.openxmlformats.org/officeDocument/2006/relationships" r:embed="rId1"/>
        <a:stretch>
          <a:fillRect/>
        </a:stretch>
      </xdr:blipFill>
      <xdr:spPr>
        <a:xfrm>
          <a:off x="91440" y="49530"/>
          <a:ext cx="1222482" cy="543864"/>
        </a:xfrm>
        <a:prstGeom prst="rect">
          <a:avLst/>
        </a:prstGeom>
      </xdr:spPr>
    </xdr:pic>
    <xdr:clientData/>
  </xdr:twoCellAnchor>
  <xdr:twoCellAnchor editAs="oneCell">
    <xdr:from>
      <xdr:col>6</xdr:col>
      <xdr:colOff>302559</xdr:colOff>
      <xdr:row>0</xdr:row>
      <xdr:rowOff>33618</xdr:rowOff>
    </xdr:from>
    <xdr:to>
      <xdr:col>6</xdr:col>
      <xdr:colOff>1354754</xdr:colOff>
      <xdr:row>3</xdr:row>
      <xdr:rowOff>143996</xdr:rowOff>
    </xdr:to>
    <xdr:pic>
      <xdr:nvPicPr>
        <xdr:cNvPr id="3" name="Slika 2">
          <a:extLst>
            <a:ext uri="{FF2B5EF4-FFF2-40B4-BE49-F238E27FC236}">
              <a16:creationId xmlns:a16="http://schemas.microsoft.com/office/drawing/2014/main" id="{A1FACAA8-BA5E-4577-8B59-43B78CBF0C9A}"/>
            </a:ext>
          </a:extLst>
        </xdr:cNvPr>
        <xdr:cNvPicPr/>
      </xdr:nvPicPr>
      <xdr:blipFill>
        <a:blip xmlns:r="http://schemas.openxmlformats.org/officeDocument/2006/relationships" r:embed="rId2"/>
        <a:stretch>
          <a:fillRect/>
        </a:stretch>
      </xdr:blipFill>
      <xdr:spPr>
        <a:xfrm>
          <a:off x="8751234" y="31713"/>
          <a:ext cx="1048385" cy="576206"/>
        </a:xfrm>
        <a:prstGeom prst="rect">
          <a:avLst/>
        </a:prstGeom>
      </xdr:spPr>
    </xdr:pic>
    <xdr:clientData/>
  </xdr:twoCellAnchor>
  <xdr:twoCellAnchor editAs="oneCell">
    <xdr:from>
      <xdr:col>0</xdr:col>
      <xdr:colOff>95250</xdr:colOff>
      <xdr:row>0</xdr:row>
      <xdr:rowOff>47625</xdr:rowOff>
    </xdr:from>
    <xdr:to>
      <xdr:col>2</xdr:col>
      <xdr:colOff>266172</xdr:colOff>
      <xdr:row>3</xdr:row>
      <xdr:rowOff>125661</xdr:rowOff>
    </xdr:to>
    <xdr:pic>
      <xdr:nvPicPr>
        <xdr:cNvPr id="4" name="Slika 1">
          <a:extLst>
            <a:ext uri="{FF2B5EF4-FFF2-40B4-BE49-F238E27FC236}">
              <a16:creationId xmlns:a16="http://schemas.microsoft.com/office/drawing/2014/main" id="{AB0F2773-3DB3-437D-9029-82461BCFAE6F}"/>
            </a:ext>
          </a:extLst>
        </xdr:cNvPr>
        <xdr:cNvPicPr>
          <a:picLocks noChangeAspect="1"/>
        </xdr:cNvPicPr>
      </xdr:nvPicPr>
      <xdr:blipFill>
        <a:blip xmlns:r="http://schemas.openxmlformats.org/officeDocument/2006/relationships" r:embed="rId1"/>
        <a:stretch>
          <a:fillRect/>
        </a:stretch>
      </xdr:blipFill>
      <xdr:spPr>
        <a:xfrm>
          <a:off x="95250" y="47625"/>
          <a:ext cx="1180572" cy="563811"/>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266172</xdr:colOff>
      <xdr:row>3</xdr:row>
      <xdr:rowOff>125661</xdr:rowOff>
    </xdr:to>
    <xdr:pic>
      <xdr:nvPicPr>
        <xdr:cNvPr id="2" name="Slika 1">
          <a:extLst>
            <a:ext uri="{FF2B5EF4-FFF2-40B4-BE49-F238E27FC236}">
              <a16:creationId xmlns:a16="http://schemas.microsoft.com/office/drawing/2014/main" id="{C0217D37-2D12-42B5-8A85-3A708C63ADF3}"/>
            </a:ext>
          </a:extLst>
        </xdr:cNvPr>
        <xdr:cNvPicPr>
          <a:picLocks noChangeAspect="1"/>
        </xdr:cNvPicPr>
      </xdr:nvPicPr>
      <xdr:blipFill>
        <a:blip xmlns:r="http://schemas.openxmlformats.org/officeDocument/2006/relationships" r:embed="rId1"/>
        <a:stretch>
          <a:fillRect/>
        </a:stretch>
      </xdr:blipFill>
      <xdr:spPr>
        <a:xfrm>
          <a:off x="91440" y="49530"/>
          <a:ext cx="1222482" cy="540054"/>
        </a:xfrm>
        <a:prstGeom prst="rect">
          <a:avLst/>
        </a:prstGeom>
      </xdr:spPr>
    </xdr:pic>
    <xdr:clientData/>
  </xdr:twoCellAnchor>
  <xdr:twoCellAnchor editAs="oneCell">
    <xdr:from>
      <xdr:col>6</xdr:col>
      <xdr:colOff>302559</xdr:colOff>
      <xdr:row>0</xdr:row>
      <xdr:rowOff>33618</xdr:rowOff>
    </xdr:from>
    <xdr:to>
      <xdr:col>6</xdr:col>
      <xdr:colOff>1354754</xdr:colOff>
      <xdr:row>3</xdr:row>
      <xdr:rowOff>143996</xdr:rowOff>
    </xdr:to>
    <xdr:pic>
      <xdr:nvPicPr>
        <xdr:cNvPr id="3" name="Slika 2">
          <a:extLst>
            <a:ext uri="{FF2B5EF4-FFF2-40B4-BE49-F238E27FC236}">
              <a16:creationId xmlns:a16="http://schemas.microsoft.com/office/drawing/2014/main" id="{554ADB02-4489-4D03-84EB-2DB60F305166}"/>
            </a:ext>
          </a:extLst>
        </xdr:cNvPr>
        <xdr:cNvPicPr/>
      </xdr:nvPicPr>
      <xdr:blipFill>
        <a:blip xmlns:r="http://schemas.openxmlformats.org/officeDocument/2006/relationships" r:embed="rId2"/>
        <a:stretch>
          <a:fillRect/>
        </a:stretch>
      </xdr:blipFill>
      <xdr:spPr>
        <a:xfrm>
          <a:off x="8751234" y="31713"/>
          <a:ext cx="1052195" cy="57620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378231</xdr:colOff>
      <xdr:row>3</xdr:row>
      <xdr:rowOff>107619</xdr:rowOff>
    </xdr:to>
    <xdr:pic>
      <xdr:nvPicPr>
        <xdr:cNvPr id="2" name="Slika 1">
          <a:extLst>
            <a:ext uri="{FF2B5EF4-FFF2-40B4-BE49-F238E27FC236}">
              <a16:creationId xmlns:a16="http://schemas.microsoft.com/office/drawing/2014/main" id="{C97DE085-5060-47F3-9D1A-7EEAEF567BDB}"/>
            </a:ext>
          </a:extLst>
        </xdr:cNvPr>
        <xdr:cNvPicPr>
          <a:picLocks noChangeAspect="1"/>
        </xdr:cNvPicPr>
      </xdr:nvPicPr>
      <xdr:blipFill>
        <a:blip xmlns:r="http://schemas.openxmlformats.org/officeDocument/2006/relationships" r:embed="rId1"/>
        <a:stretch>
          <a:fillRect/>
        </a:stretch>
      </xdr:blipFill>
      <xdr:spPr>
        <a:xfrm>
          <a:off x="91440" y="49530"/>
          <a:ext cx="1229766" cy="540054"/>
        </a:xfrm>
        <a:prstGeom prst="rect">
          <a:avLst/>
        </a:prstGeom>
      </xdr:spPr>
    </xdr:pic>
    <xdr:clientData/>
  </xdr:twoCellAnchor>
  <xdr:twoCellAnchor editAs="oneCell">
    <xdr:from>
      <xdr:col>6</xdr:col>
      <xdr:colOff>302559</xdr:colOff>
      <xdr:row>0</xdr:row>
      <xdr:rowOff>33618</xdr:rowOff>
    </xdr:from>
    <xdr:to>
      <xdr:col>6</xdr:col>
      <xdr:colOff>1350944</xdr:colOff>
      <xdr:row>3</xdr:row>
      <xdr:rowOff>122144</xdr:rowOff>
    </xdr:to>
    <xdr:pic>
      <xdr:nvPicPr>
        <xdr:cNvPr id="3" name="Slika 2">
          <a:extLst>
            <a:ext uri="{FF2B5EF4-FFF2-40B4-BE49-F238E27FC236}">
              <a16:creationId xmlns:a16="http://schemas.microsoft.com/office/drawing/2014/main" id="{1EBB7FCE-7B85-4B61-ADC3-70EFA7F5060E}"/>
            </a:ext>
          </a:extLst>
        </xdr:cNvPr>
        <xdr:cNvPicPr/>
      </xdr:nvPicPr>
      <xdr:blipFill>
        <a:blip xmlns:r="http://schemas.openxmlformats.org/officeDocument/2006/relationships" r:embed="rId2"/>
        <a:stretch>
          <a:fillRect/>
        </a:stretch>
      </xdr:blipFill>
      <xdr:spPr>
        <a:xfrm>
          <a:off x="8646459" y="31713"/>
          <a:ext cx="1052195" cy="576206"/>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M178"/>
  <sheetViews>
    <sheetView tabSelected="1" view="pageBreakPreview" zoomScaleNormal="100" zoomScaleSheetLayoutView="100" workbookViewId="0">
      <selection activeCell="I21" sqref="I21:K21"/>
    </sheetView>
  </sheetViews>
  <sheetFormatPr defaultColWidth="9.140625" defaultRowHeight="12.75" x14ac:dyDescent="0.2"/>
  <cols>
    <col min="1" max="1" width="9.140625" style="2"/>
    <col min="2" max="2" width="10.28515625" style="2" bestFit="1" customWidth="1"/>
    <col min="3" max="7" width="9.140625" style="2"/>
    <col min="8" max="8" width="12.7109375" style="2" customWidth="1"/>
    <col min="9" max="10" width="9.140625" style="2"/>
    <col min="11" max="11" width="16.42578125" style="2" customWidth="1"/>
    <col min="12" max="12" width="8.42578125" style="2" customWidth="1"/>
    <col min="13" max="16384" width="9.140625" style="2"/>
  </cols>
  <sheetData>
    <row r="1" spans="1:13" x14ac:dyDescent="0.2">
      <c r="A1" s="1"/>
      <c r="F1" s="3"/>
      <c r="G1" s="4"/>
      <c r="H1" s="5"/>
      <c r="I1" s="5"/>
    </row>
    <row r="2" spans="1:13" ht="20.25" customHeight="1" x14ac:dyDescent="0.2">
      <c r="A2" s="1"/>
      <c r="F2" s="3"/>
      <c r="G2" s="4"/>
      <c r="H2" s="5"/>
      <c r="I2" s="5"/>
    </row>
    <row r="3" spans="1:13" ht="15.75" customHeight="1" x14ac:dyDescent="0.2">
      <c r="A3" s="325"/>
      <c r="B3" s="325"/>
      <c r="C3" s="325"/>
      <c r="D3" s="325"/>
      <c r="E3" s="325"/>
      <c r="F3" s="325"/>
      <c r="G3" s="325"/>
      <c r="H3" s="325"/>
      <c r="I3" s="325"/>
      <c r="J3" s="325"/>
      <c r="K3" s="325"/>
      <c r="L3" s="325"/>
      <c r="M3" s="325"/>
    </row>
    <row r="4" spans="1:13" x14ac:dyDescent="0.2">
      <c r="A4" s="6"/>
      <c r="B4" s="7"/>
      <c r="C4" s="7"/>
      <c r="D4" s="7"/>
      <c r="E4" s="7"/>
      <c r="F4" s="8"/>
      <c r="G4" s="9"/>
      <c r="H4" s="10"/>
      <c r="I4" s="10"/>
      <c r="J4" s="7"/>
      <c r="K4" s="7"/>
      <c r="L4" s="7"/>
      <c r="M4" s="7"/>
    </row>
    <row r="5" spans="1:13" ht="13.5" thickBot="1" x14ac:dyDescent="0.25">
      <c r="A5" s="1"/>
      <c r="F5" s="3"/>
      <c r="G5" s="4"/>
      <c r="H5" s="5"/>
      <c r="I5" s="5"/>
    </row>
    <row r="6" spans="1:13" ht="30" customHeight="1" x14ac:dyDescent="0.2">
      <c r="B6" s="326" t="s">
        <v>0</v>
      </c>
      <c r="C6" s="327"/>
      <c r="D6" s="327"/>
      <c r="E6" s="327"/>
      <c r="F6" s="327"/>
      <c r="G6" s="327"/>
      <c r="H6" s="327"/>
      <c r="I6" s="327"/>
      <c r="J6" s="327"/>
      <c r="K6" s="327"/>
      <c r="L6" s="328"/>
    </row>
    <row r="7" spans="1:13" ht="27" thickBot="1" x14ac:dyDescent="0.45">
      <c r="B7" s="329" t="s">
        <v>1</v>
      </c>
      <c r="C7" s="330"/>
      <c r="D7" s="330"/>
      <c r="E7" s="330"/>
      <c r="F7" s="330"/>
      <c r="G7" s="330"/>
      <c r="H7" s="330"/>
      <c r="I7" s="330"/>
      <c r="J7" s="330"/>
      <c r="K7" s="330"/>
      <c r="L7" s="331"/>
    </row>
    <row r="8" spans="1:13" x14ac:dyDescent="0.2">
      <c r="A8" s="1"/>
      <c r="F8" s="3"/>
      <c r="G8" s="4"/>
      <c r="H8" s="5"/>
      <c r="I8" s="5"/>
    </row>
    <row r="9" spans="1:13" ht="13.5" thickBot="1" x14ac:dyDescent="0.25"/>
    <row r="10" spans="1:13" ht="49.5" customHeight="1" thickBot="1" x14ac:dyDescent="0.25">
      <c r="B10" s="18"/>
      <c r="C10" s="343" t="s">
        <v>2</v>
      </c>
      <c r="D10" s="344"/>
      <c r="E10" s="344"/>
      <c r="F10" s="344"/>
      <c r="G10" s="344"/>
      <c r="H10" s="344"/>
      <c r="I10" s="345"/>
      <c r="J10" s="345"/>
      <c r="K10" s="345"/>
      <c r="L10" s="20"/>
    </row>
    <row r="11" spans="1:13" ht="24" customHeight="1" thickBot="1" x14ac:dyDescent="0.25">
      <c r="B11" s="18" t="str">
        <f>'1'!B13</f>
        <v>1.</v>
      </c>
      <c r="C11" s="343" t="str">
        <f>'1'!C13</f>
        <v>RUŠITVENA DELA</v>
      </c>
      <c r="D11" s="344"/>
      <c r="E11" s="344"/>
      <c r="F11" s="344"/>
      <c r="G11" s="344"/>
      <c r="H11" s="346"/>
      <c r="I11" s="347">
        <f>'1'!G121</f>
        <v>0</v>
      </c>
      <c r="J11" s="345"/>
      <c r="K11" s="345"/>
      <c r="L11" s="20" t="s">
        <v>3</v>
      </c>
    </row>
    <row r="12" spans="1:13" ht="24" customHeight="1" thickBot="1" x14ac:dyDescent="0.25">
      <c r="B12" s="135" t="str">
        <f>'2.1'!B13</f>
        <v>2.1</v>
      </c>
      <c r="C12" s="343" t="str">
        <f>'2.1'!C13</f>
        <v>ZAKOLIČBA, GEODETSKI POSNETEK IN OSTALO</v>
      </c>
      <c r="D12" s="344"/>
      <c r="E12" s="344"/>
      <c r="F12" s="344"/>
      <c r="G12" s="344"/>
      <c r="H12" s="346"/>
      <c r="I12" s="347">
        <f>'2.1'!G24</f>
        <v>0</v>
      </c>
      <c r="J12" s="345"/>
      <c r="K12" s="345"/>
      <c r="L12" s="20" t="s">
        <v>3</v>
      </c>
    </row>
    <row r="13" spans="1:13" ht="48" customHeight="1" thickBot="1" x14ac:dyDescent="0.25">
      <c r="B13" s="135" t="str">
        <f>'2.2'!B13</f>
        <v>2.2</v>
      </c>
      <c r="C13" s="343" t="str">
        <f>'2.2'!C13</f>
        <v>TEMELJI DUŠILK, POŽARNI ZID IN DELA OB TR 1 IN TR 2</v>
      </c>
      <c r="D13" s="344"/>
      <c r="E13" s="344"/>
      <c r="F13" s="344"/>
      <c r="G13" s="344"/>
      <c r="H13" s="346"/>
      <c r="I13" s="347">
        <f>'2.2'!G85</f>
        <v>0</v>
      </c>
      <c r="J13" s="345"/>
      <c r="K13" s="345"/>
      <c r="L13" s="20" t="s">
        <v>3</v>
      </c>
    </row>
    <row r="14" spans="1:13" ht="24" customHeight="1" thickBot="1" x14ac:dyDescent="0.25">
      <c r="B14" s="135" t="str">
        <f>'2.3'!B13</f>
        <v>2.3</v>
      </c>
      <c r="C14" s="343" t="str">
        <f>'2.3'!C13</f>
        <v>ZUNANJE KABELSKE POVEZAVE</v>
      </c>
      <c r="D14" s="344"/>
      <c r="E14" s="344"/>
      <c r="F14" s="344"/>
      <c r="G14" s="344"/>
      <c r="H14" s="346"/>
      <c r="I14" s="347">
        <f>'2.3'!G189</f>
        <v>0</v>
      </c>
      <c r="J14" s="345"/>
      <c r="K14" s="345"/>
      <c r="L14" s="20" t="s">
        <v>3</v>
      </c>
    </row>
    <row r="15" spans="1:13" ht="36" customHeight="1" thickBot="1" x14ac:dyDescent="0.25">
      <c r="B15" s="135" t="str">
        <f>'2.4'!B13</f>
        <v>2.4</v>
      </c>
      <c r="C15" s="343" t="str">
        <f>'2.4'!C13</f>
        <v>METEORNA KANALIZACIJA</v>
      </c>
      <c r="D15" s="344"/>
      <c r="E15" s="344"/>
      <c r="F15" s="344"/>
      <c r="G15" s="344"/>
      <c r="H15" s="346"/>
      <c r="I15" s="347">
        <f>'2.4'!G57</f>
        <v>0</v>
      </c>
      <c r="J15" s="345"/>
      <c r="K15" s="345"/>
      <c r="L15" s="20" t="s">
        <v>3</v>
      </c>
    </row>
    <row r="16" spans="1:13" ht="36" customHeight="1" thickBot="1" x14ac:dyDescent="0.25">
      <c r="B16" s="135" t="str">
        <f>'2.5'!B13</f>
        <v>2.5</v>
      </c>
      <c r="C16" s="343" t="str">
        <f>'2.5'!C13</f>
        <v>CESTE TER OSTALE POVOZNE IN TLAKOVANE POVRŠINE</v>
      </c>
      <c r="D16" s="344"/>
      <c r="E16" s="344"/>
      <c r="F16" s="344"/>
      <c r="G16" s="344"/>
      <c r="H16" s="346"/>
      <c r="I16" s="347">
        <f>'2.5'!G77</f>
        <v>0</v>
      </c>
      <c r="J16" s="345"/>
      <c r="K16" s="345"/>
      <c r="L16" s="20" t="s">
        <v>3</v>
      </c>
    </row>
    <row r="17" spans="2:12" ht="24" customHeight="1" thickBot="1" x14ac:dyDescent="0.25">
      <c r="B17" s="135" t="str">
        <f>'2.6'!B13</f>
        <v>2.6</v>
      </c>
      <c r="C17" s="343" t="str">
        <f>'2.6'!C13</f>
        <v>ZUNANJA RAZSVETLJAVA</v>
      </c>
      <c r="D17" s="344"/>
      <c r="E17" s="344"/>
      <c r="F17" s="344"/>
      <c r="G17" s="344"/>
      <c r="H17" s="346"/>
      <c r="I17" s="347">
        <f>'2.6'!G36</f>
        <v>0</v>
      </c>
      <c r="J17" s="345"/>
      <c r="K17" s="345"/>
      <c r="L17" s="20" t="s">
        <v>3</v>
      </c>
    </row>
    <row r="18" spans="2:12" ht="23.45" customHeight="1" thickBot="1" x14ac:dyDescent="0.25">
      <c r="B18" s="135" t="str">
        <f>'2.7'!B13</f>
        <v>2.7</v>
      </c>
      <c r="C18" s="343" t="str">
        <f>'2.7'!C13</f>
        <v>OGRAJA</v>
      </c>
      <c r="D18" s="344"/>
      <c r="E18" s="344"/>
      <c r="F18" s="344"/>
      <c r="G18" s="344"/>
      <c r="H18" s="346"/>
      <c r="I18" s="347">
        <f>'2.7'!G39</f>
        <v>0</v>
      </c>
      <c r="J18" s="345"/>
      <c r="K18" s="345"/>
      <c r="L18" s="20" t="s">
        <v>3</v>
      </c>
    </row>
    <row r="19" spans="2:12" ht="24.6" customHeight="1" thickBot="1" x14ac:dyDescent="0.25">
      <c r="B19" s="135" t="str">
        <f>'2.8'!B13</f>
        <v>2.8</v>
      </c>
      <c r="C19" s="343" t="str">
        <f>'2.8'!C13</f>
        <v>OZEMLJITVE GRADBENO IN ELEKTROMONTAŽA</v>
      </c>
      <c r="D19" s="344"/>
      <c r="E19" s="344"/>
      <c r="F19" s="344"/>
      <c r="G19" s="344"/>
      <c r="H19" s="346"/>
      <c r="I19" s="347">
        <f>'2.8'!G29</f>
        <v>0</v>
      </c>
      <c r="J19" s="345"/>
      <c r="K19" s="345"/>
      <c r="L19" s="20" t="s">
        <v>3</v>
      </c>
    </row>
    <row r="20" spans="2:12" ht="25.35" customHeight="1" thickBot="1" x14ac:dyDescent="0.25">
      <c r="B20" s="135" t="str">
        <f>'3.1'!B13</f>
        <v>3.1</v>
      </c>
      <c r="C20" s="343" t="str">
        <f>'3.1'!C13</f>
        <v>ZGRADBA - GRADBENA DELA</v>
      </c>
      <c r="D20" s="344"/>
      <c r="E20" s="344"/>
      <c r="F20" s="344"/>
      <c r="G20" s="344"/>
      <c r="H20" s="346"/>
      <c r="I20" s="347">
        <f>'3.1'!G113</f>
        <v>0</v>
      </c>
      <c r="J20" s="345"/>
      <c r="K20" s="345"/>
      <c r="L20" s="20" t="s">
        <v>3</v>
      </c>
    </row>
    <row r="21" spans="2:12" ht="24" customHeight="1" thickBot="1" x14ac:dyDescent="0.25">
      <c r="B21" s="135" t="str">
        <f>'3.2'!B13</f>
        <v>3.2</v>
      </c>
      <c r="C21" s="343" t="str">
        <f>'3.2'!C13</f>
        <v>ZGRADBA - OBRTNIŠKA DELA</v>
      </c>
      <c r="D21" s="344"/>
      <c r="E21" s="344"/>
      <c r="F21" s="344"/>
      <c r="G21" s="344"/>
      <c r="H21" s="346"/>
      <c r="I21" s="347">
        <f>'3.2'!G145</f>
        <v>0</v>
      </c>
      <c r="J21" s="345"/>
      <c r="K21" s="345"/>
      <c r="L21" s="20" t="s">
        <v>3</v>
      </c>
    </row>
    <row r="22" spans="2:12" ht="24" customHeight="1" thickBot="1" x14ac:dyDescent="0.25">
      <c r="B22" s="135" t="str">
        <f>'4'!B13</f>
        <v>4.</v>
      </c>
      <c r="C22" s="343" t="str">
        <f>'4'!C13</f>
        <v>NOTRANJA OPREMA</v>
      </c>
      <c r="D22" s="344"/>
      <c r="E22" s="344"/>
      <c r="F22" s="344"/>
      <c r="G22" s="344"/>
      <c r="H22" s="346"/>
      <c r="I22" s="347">
        <f>'4'!G42</f>
        <v>0</v>
      </c>
      <c r="J22" s="345"/>
      <c r="K22" s="345"/>
      <c r="L22" s="20" t="s">
        <v>3</v>
      </c>
    </row>
    <row r="23" spans="2:12" ht="24" customHeight="1" thickBot="1" x14ac:dyDescent="0.25">
      <c r="B23" s="17"/>
      <c r="C23" s="341"/>
      <c r="D23" s="341"/>
      <c r="E23" s="341"/>
      <c r="F23" s="341"/>
      <c r="G23" s="341"/>
      <c r="H23" s="341"/>
      <c r="I23" s="348"/>
      <c r="J23" s="348"/>
      <c r="K23" s="348"/>
      <c r="L23" s="16"/>
    </row>
    <row r="24" spans="2:12" ht="24.6" customHeight="1" thickBot="1" x14ac:dyDescent="0.25">
      <c r="B24" s="71"/>
      <c r="C24" s="332" t="s">
        <v>4</v>
      </c>
      <c r="D24" s="333"/>
      <c r="E24" s="333"/>
      <c r="F24" s="333"/>
      <c r="G24" s="333"/>
      <c r="H24" s="334"/>
      <c r="I24" s="338">
        <f>SUM(I11:K22)</f>
        <v>0</v>
      </c>
      <c r="J24" s="339"/>
      <c r="K24" s="339"/>
      <c r="L24" s="72" t="s">
        <v>3</v>
      </c>
    </row>
    <row r="25" spans="2:12" ht="24" customHeight="1" thickBot="1" x14ac:dyDescent="0.25">
      <c r="B25" s="17"/>
      <c r="C25" s="337"/>
      <c r="D25" s="337"/>
      <c r="E25" s="337"/>
      <c r="F25" s="337"/>
      <c r="G25" s="337"/>
      <c r="H25" s="337"/>
      <c r="I25" s="337"/>
      <c r="J25" s="337"/>
      <c r="K25" s="337"/>
      <c r="L25" s="16"/>
    </row>
    <row r="26" spans="2:12" ht="78.599999999999994" customHeight="1" thickBot="1" x14ac:dyDescent="0.25">
      <c r="B26" s="18" t="s">
        <v>5</v>
      </c>
      <c r="C26" s="340" t="s">
        <v>6</v>
      </c>
      <c r="D26" s="341"/>
      <c r="E26" s="341"/>
      <c r="F26" s="341"/>
      <c r="G26" s="341"/>
      <c r="H26" s="342"/>
      <c r="I26" s="13" t="s">
        <v>7</v>
      </c>
      <c r="J26" s="21">
        <v>10</v>
      </c>
      <c r="K26" s="14">
        <f>(I24*J26)/100</f>
        <v>0</v>
      </c>
      <c r="L26" s="12" t="s">
        <v>3</v>
      </c>
    </row>
    <row r="27" spans="2:12" ht="25.35" customHeight="1" thickBot="1" x14ac:dyDescent="0.25">
      <c r="B27" s="15"/>
      <c r="C27" s="335"/>
      <c r="D27" s="335"/>
      <c r="E27" s="335"/>
      <c r="F27" s="335"/>
      <c r="G27" s="335"/>
      <c r="H27" s="335"/>
      <c r="I27" s="336"/>
      <c r="J27" s="336"/>
      <c r="K27" s="336"/>
      <c r="L27" s="16"/>
    </row>
    <row r="28" spans="2:12" ht="24" customHeight="1" thickBot="1" x14ac:dyDescent="0.25">
      <c r="B28" s="19"/>
      <c r="C28" s="332" t="s">
        <v>8</v>
      </c>
      <c r="D28" s="333"/>
      <c r="E28" s="333"/>
      <c r="F28" s="333"/>
      <c r="G28" s="333"/>
      <c r="H28" s="334"/>
      <c r="I28" s="338">
        <f>I24+K26</f>
        <v>0</v>
      </c>
      <c r="J28" s="339"/>
      <c r="K28" s="339"/>
      <c r="L28" s="72" t="s">
        <v>3</v>
      </c>
    </row>
    <row r="29" spans="2:12" ht="14.1" customHeight="1" x14ac:dyDescent="0.2"/>
    <row r="30" spans="2:12" ht="8.25" customHeight="1" x14ac:dyDescent="0.2"/>
    <row r="178" spans="10:10" ht="15" x14ac:dyDescent="0.2">
      <c r="J178" s="11"/>
    </row>
  </sheetData>
  <sheetProtection sheet="1" objects="1" scenarios="1" selectLockedCells="1"/>
  <mergeCells count="40">
    <mergeCell ref="C20:H20"/>
    <mergeCell ref="I20:K20"/>
    <mergeCell ref="I21:K21"/>
    <mergeCell ref="I22:K22"/>
    <mergeCell ref="C15:H15"/>
    <mergeCell ref="I15:K15"/>
    <mergeCell ref="C21:H21"/>
    <mergeCell ref="C22:H22"/>
    <mergeCell ref="C23:H23"/>
    <mergeCell ref="I23:K23"/>
    <mergeCell ref="C24:H24"/>
    <mergeCell ref="I24:K24"/>
    <mergeCell ref="C13:H13"/>
    <mergeCell ref="I13:K13"/>
    <mergeCell ref="C14:H14"/>
    <mergeCell ref="I14:K14"/>
    <mergeCell ref="C16:H16"/>
    <mergeCell ref="I16:K16"/>
    <mergeCell ref="C17:H17"/>
    <mergeCell ref="I17:K17"/>
    <mergeCell ref="C18:H18"/>
    <mergeCell ref="I18:K18"/>
    <mergeCell ref="C19:H19"/>
    <mergeCell ref="I19:K19"/>
    <mergeCell ref="A3:M3"/>
    <mergeCell ref="B6:L6"/>
    <mergeCell ref="B7:L7"/>
    <mergeCell ref="C28:H28"/>
    <mergeCell ref="C27:H27"/>
    <mergeCell ref="I27:K27"/>
    <mergeCell ref="C25:H25"/>
    <mergeCell ref="I25:K25"/>
    <mergeCell ref="I28:K28"/>
    <mergeCell ref="C26:H26"/>
    <mergeCell ref="C10:H10"/>
    <mergeCell ref="I10:K10"/>
    <mergeCell ref="C11:H11"/>
    <mergeCell ref="I11:K11"/>
    <mergeCell ref="C12:H12"/>
    <mergeCell ref="I12:K12"/>
  </mergeCells>
  <printOptions horizontalCentered="1"/>
  <pageMargins left="0.70866141732283472" right="0.70866141732283472" top="0.74803149606299213" bottom="0.98425196850393704" header="0.31496062992125984" footer="0.31496062992125984"/>
  <pageSetup paperSize="9" scale="68" fitToHeight="0" orientation="portrait" r:id="rId1"/>
  <headerFooter alignWithMargins="0">
    <oddFooter>&amp;LObjekt:    RTP Lenart
Vsebina:    Stroškovnik
Št. načrta/mape: SIP593.1-DZR.G02
Datoteka:   &amp;F&amp;RRevizija: 0
Datum: avgust 2024
Stran: &amp;P od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2E52C5-D427-40A9-A6A8-31747881EA1E}">
  <sheetPr>
    <tabColor theme="3" tint="-0.499984740745262"/>
  </sheetPr>
  <dimension ref="A1:E1476"/>
  <sheetViews>
    <sheetView view="pageBreakPreview" topLeftCell="A13" zoomScaleNormal="70" zoomScaleSheetLayoutView="100" zoomScalePageLayoutView="70" workbookViewId="0">
      <selection activeCell="B6" sqref="B6:C6"/>
    </sheetView>
  </sheetViews>
  <sheetFormatPr defaultColWidth="9.140625" defaultRowHeight="12.75" x14ac:dyDescent="0.2"/>
  <cols>
    <col min="1" max="1" width="5.7109375" style="28" customWidth="1"/>
    <col min="2" max="2" width="8" style="29" customWidth="1"/>
    <col min="3" max="3" width="105.7109375" style="30" customWidth="1"/>
    <col min="4" max="4" width="5.7109375" style="28" customWidth="1"/>
    <col min="5" max="5" width="21.140625" style="31" customWidth="1"/>
    <col min="6" max="16384" width="9.140625" style="34"/>
  </cols>
  <sheetData>
    <row r="1" spans="1:5" x14ac:dyDescent="0.2">
      <c r="A1" s="34"/>
      <c r="D1" s="34"/>
    </row>
    <row r="2" spans="1:5" x14ac:dyDescent="0.2">
      <c r="A2" s="34"/>
      <c r="D2" s="34"/>
    </row>
    <row r="3" spans="1:5" x14ac:dyDescent="0.2">
      <c r="A3" s="349"/>
      <c r="B3" s="349"/>
      <c r="C3" s="349"/>
      <c r="D3" s="192"/>
    </row>
    <row r="4" spans="1:5" x14ac:dyDescent="0.2">
      <c r="A4" s="207"/>
      <c r="B4" s="207"/>
      <c r="C4" s="207"/>
      <c r="D4" s="207"/>
    </row>
    <row r="5" spans="1:5" x14ac:dyDescent="0.2">
      <c r="A5" s="34"/>
      <c r="D5" s="34"/>
    </row>
    <row r="6" spans="1:5" ht="60.75" customHeight="1" x14ac:dyDescent="0.25">
      <c r="A6" s="193"/>
      <c r="B6" s="352" t="s">
        <v>9</v>
      </c>
      <c r="C6" s="353"/>
      <c r="D6" s="193"/>
      <c r="E6" s="194"/>
    </row>
    <row r="7" spans="1:5" ht="19.5" x14ac:dyDescent="0.25">
      <c r="A7" s="193"/>
      <c r="B7" s="195"/>
      <c r="C7" s="196"/>
      <c r="D7" s="193"/>
      <c r="E7" s="195"/>
    </row>
    <row r="8" spans="1:5" ht="18" x14ac:dyDescent="0.25">
      <c r="A8" s="197"/>
      <c r="B8" s="350"/>
      <c r="C8" s="350"/>
      <c r="D8" s="350"/>
      <c r="E8" s="350"/>
    </row>
    <row r="9" spans="1:5" x14ac:dyDescent="0.2">
      <c r="A9" s="124"/>
      <c r="B9" s="351" t="s">
        <v>10</v>
      </c>
      <c r="C9" s="351"/>
      <c r="D9" s="124"/>
      <c r="E9" s="124"/>
    </row>
    <row r="10" spans="1:5" s="32" customFormat="1" ht="42.75" x14ac:dyDescent="0.2">
      <c r="A10" s="124"/>
      <c r="B10" s="136" t="s">
        <v>11</v>
      </c>
      <c r="C10" s="137" t="s">
        <v>12</v>
      </c>
      <c r="D10" s="124"/>
      <c r="E10" s="124"/>
    </row>
    <row r="11" spans="1:5" ht="42.75" x14ac:dyDescent="0.2">
      <c r="A11" s="124"/>
      <c r="B11" s="136" t="s">
        <v>11</v>
      </c>
      <c r="C11" s="137" t="s">
        <v>13</v>
      </c>
      <c r="D11" s="124"/>
      <c r="E11" s="124"/>
    </row>
    <row r="12" spans="1:5" s="124" customFormat="1" ht="42.75" x14ac:dyDescent="0.2">
      <c r="B12" s="136" t="s">
        <v>11</v>
      </c>
      <c r="C12" s="137" t="s">
        <v>14</v>
      </c>
    </row>
    <row r="13" spans="1:5" s="124" customFormat="1" ht="42.75" x14ac:dyDescent="0.2">
      <c r="B13" s="136" t="s">
        <v>11</v>
      </c>
      <c r="C13" s="137" t="s">
        <v>15</v>
      </c>
    </row>
    <row r="14" spans="1:5" s="124" customFormat="1" ht="42.75" x14ac:dyDescent="0.2">
      <c r="B14" s="136" t="s">
        <v>11</v>
      </c>
      <c r="C14" s="137" t="s">
        <v>16</v>
      </c>
    </row>
    <row r="15" spans="1:5" s="124" customFormat="1" ht="57" x14ac:dyDescent="0.2">
      <c r="B15" s="136" t="s">
        <v>11</v>
      </c>
      <c r="C15" s="137" t="s">
        <v>17</v>
      </c>
    </row>
    <row r="16" spans="1:5" s="124" customFormat="1" ht="28.5" x14ac:dyDescent="0.2">
      <c r="B16" s="136" t="s">
        <v>11</v>
      </c>
      <c r="C16" s="137" t="s">
        <v>18</v>
      </c>
    </row>
    <row r="17" spans="2:3" s="124" customFormat="1" ht="42.75" x14ac:dyDescent="0.2">
      <c r="B17" s="136" t="s">
        <v>11</v>
      </c>
      <c r="C17" s="137" t="s">
        <v>19</v>
      </c>
    </row>
    <row r="18" spans="2:3" s="124" customFormat="1" ht="42.75" x14ac:dyDescent="0.2">
      <c r="B18" s="136" t="s">
        <v>11</v>
      </c>
      <c r="C18" s="137" t="s">
        <v>20</v>
      </c>
    </row>
    <row r="19" spans="2:3" s="124" customFormat="1" ht="14.25" x14ac:dyDescent="0.2">
      <c r="B19" s="136" t="s">
        <v>11</v>
      </c>
      <c r="C19" s="137" t="s">
        <v>21</v>
      </c>
    </row>
    <row r="20" spans="2:3" s="124" customFormat="1" ht="57" x14ac:dyDescent="0.2">
      <c r="B20" s="136" t="s">
        <v>11</v>
      </c>
      <c r="C20" s="137" t="s">
        <v>22</v>
      </c>
    </row>
    <row r="21" spans="2:3" s="124" customFormat="1" ht="57" x14ac:dyDescent="0.2">
      <c r="B21" s="136" t="s">
        <v>11</v>
      </c>
      <c r="C21" s="137" t="s">
        <v>23</v>
      </c>
    </row>
    <row r="22" spans="2:3" s="124" customFormat="1" ht="57" x14ac:dyDescent="0.2">
      <c r="B22" s="136" t="s">
        <v>11</v>
      </c>
      <c r="C22" s="137" t="s">
        <v>23</v>
      </c>
    </row>
    <row r="23" spans="2:3" s="124" customFormat="1" ht="57" x14ac:dyDescent="0.2">
      <c r="B23" s="136" t="s">
        <v>11</v>
      </c>
      <c r="C23" s="137" t="s">
        <v>24</v>
      </c>
    </row>
    <row r="24" spans="2:3" s="124" customFormat="1" ht="28.5" x14ac:dyDescent="0.2">
      <c r="B24" s="136" t="s">
        <v>11</v>
      </c>
      <c r="C24" s="137" t="s">
        <v>25</v>
      </c>
    </row>
    <row r="25" spans="2:3" s="124" customFormat="1" ht="14.25" x14ac:dyDescent="0.2">
      <c r="B25" s="136" t="s">
        <v>11</v>
      </c>
      <c r="C25" s="137" t="s">
        <v>26</v>
      </c>
    </row>
    <row r="26" spans="2:3" s="124" customFormat="1" ht="313.5" x14ac:dyDescent="0.2">
      <c r="B26" s="136" t="s">
        <v>11</v>
      </c>
      <c r="C26" s="137" t="s">
        <v>27</v>
      </c>
    </row>
    <row r="27" spans="2:3" s="124" customFormat="1" ht="99.75" x14ac:dyDescent="0.2">
      <c r="B27" s="136"/>
      <c r="C27" s="137" t="s">
        <v>28</v>
      </c>
    </row>
    <row r="28" spans="2:3" s="124" customFormat="1" ht="30" x14ac:dyDescent="0.2">
      <c r="B28" s="136"/>
      <c r="C28" s="137" t="s">
        <v>29</v>
      </c>
    </row>
    <row r="29" spans="2:3" s="124" customFormat="1" ht="57" x14ac:dyDescent="0.2">
      <c r="B29" s="136"/>
      <c r="C29" s="137" t="s">
        <v>30</v>
      </c>
    </row>
    <row r="30" spans="2:3" s="124" customFormat="1" ht="129.75" x14ac:dyDescent="0.2">
      <c r="B30" s="136"/>
      <c r="C30" s="137" t="s">
        <v>31</v>
      </c>
    </row>
    <row r="31" spans="2:3" s="124" customFormat="1" ht="29.25" x14ac:dyDescent="0.2">
      <c r="B31" s="136" t="s">
        <v>32</v>
      </c>
      <c r="C31" s="137" t="s">
        <v>33</v>
      </c>
    </row>
    <row r="32" spans="2:3" s="124" customFormat="1" ht="143.25" x14ac:dyDescent="0.2">
      <c r="B32" s="136" t="s">
        <v>34</v>
      </c>
      <c r="C32" s="137" t="s">
        <v>35</v>
      </c>
    </row>
    <row r="33" spans="2:3" s="124" customFormat="1" ht="86.25" x14ac:dyDescent="0.2">
      <c r="B33" s="136" t="s">
        <v>36</v>
      </c>
      <c r="C33" s="137" t="s">
        <v>37</v>
      </c>
    </row>
    <row r="34" spans="2:3" s="124" customFormat="1" ht="57.75" x14ac:dyDescent="0.2">
      <c r="B34" s="136" t="s">
        <v>38</v>
      </c>
      <c r="C34" s="137" t="s">
        <v>39</v>
      </c>
    </row>
    <row r="35" spans="2:3" s="124" customFormat="1" ht="58.5" x14ac:dyDescent="0.2">
      <c r="B35" s="136" t="s">
        <v>40</v>
      </c>
      <c r="C35" s="137" t="s">
        <v>41</v>
      </c>
    </row>
    <row r="36" spans="2:3" s="124" customFormat="1" ht="100.5" x14ac:dyDescent="0.2">
      <c r="B36" s="136" t="s">
        <v>42</v>
      </c>
      <c r="C36" s="137" t="s">
        <v>43</v>
      </c>
    </row>
    <row r="37" spans="2:3" s="124" customFormat="1" ht="72" x14ac:dyDescent="0.2">
      <c r="B37" s="136" t="s">
        <v>44</v>
      </c>
      <c r="C37" s="137" t="s">
        <v>45</v>
      </c>
    </row>
    <row r="38" spans="2:3" s="124" customFormat="1" ht="72" x14ac:dyDescent="0.2">
      <c r="B38" s="136" t="s">
        <v>46</v>
      </c>
      <c r="C38" s="137" t="s">
        <v>47</v>
      </c>
    </row>
    <row r="39" spans="2:3" s="124" customFormat="1" ht="100.5" x14ac:dyDescent="0.2">
      <c r="B39" s="136" t="s">
        <v>48</v>
      </c>
      <c r="C39" s="137" t="s">
        <v>49</v>
      </c>
    </row>
    <row r="40" spans="2:3" s="124" customFormat="1" ht="72" x14ac:dyDescent="0.2">
      <c r="B40" s="136" t="s">
        <v>50</v>
      </c>
      <c r="C40" s="137" t="s">
        <v>51</v>
      </c>
    </row>
    <row r="41" spans="2:3" s="124" customFormat="1" ht="72" x14ac:dyDescent="0.2">
      <c r="B41" s="136" t="s">
        <v>52</v>
      </c>
      <c r="C41" s="137" t="s">
        <v>53</v>
      </c>
    </row>
    <row r="42" spans="2:3" s="124" customFormat="1" ht="116.25" x14ac:dyDescent="0.2">
      <c r="B42" s="136" t="s">
        <v>54</v>
      </c>
      <c r="C42" s="137" t="s">
        <v>55</v>
      </c>
    </row>
    <row r="43" spans="2:3" s="124" customFormat="1" ht="14.25" x14ac:dyDescent="0.2">
      <c r="B43" s="136" t="s">
        <v>56</v>
      </c>
      <c r="C43" s="137" t="s">
        <v>57</v>
      </c>
    </row>
    <row r="44" spans="2:3" s="124" customFormat="1" ht="28.5" x14ac:dyDescent="0.2">
      <c r="B44" s="136" t="s">
        <v>58</v>
      </c>
      <c r="C44" s="137" t="s">
        <v>59</v>
      </c>
    </row>
    <row r="45" spans="2:3" s="124" customFormat="1" ht="57" x14ac:dyDescent="0.2">
      <c r="B45" s="136" t="s">
        <v>60</v>
      </c>
      <c r="C45" s="137" t="s">
        <v>61</v>
      </c>
    </row>
    <row r="46" spans="2:3" s="124" customFormat="1" ht="57" x14ac:dyDescent="0.2">
      <c r="B46" s="136" t="s">
        <v>62</v>
      </c>
      <c r="C46" s="137" t="s">
        <v>63</v>
      </c>
    </row>
    <row r="47" spans="2:3" s="124" customFormat="1" ht="14.25" x14ac:dyDescent="0.2">
      <c r="B47" s="136" t="s">
        <v>64</v>
      </c>
      <c r="C47" s="137" t="s">
        <v>65</v>
      </c>
    </row>
    <row r="48" spans="2:3" s="124" customFormat="1" ht="42.75" x14ac:dyDescent="0.2">
      <c r="B48" s="136" t="s">
        <v>66</v>
      </c>
      <c r="C48" s="137" t="s">
        <v>67</v>
      </c>
    </row>
    <row r="49" spans="2:3" s="124" customFormat="1" ht="28.5" x14ac:dyDescent="0.2">
      <c r="B49" s="136" t="s">
        <v>68</v>
      </c>
      <c r="C49" s="137" t="s">
        <v>69</v>
      </c>
    </row>
    <row r="50" spans="2:3" s="124" customFormat="1" ht="42.75" x14ac:dyDescent="0.2">
      <c r="B50" s="136" t="s">
        <v>70</v>
      </c>
      <c r="C50" s="137" t="s">
        <v>71</v>
      </c>
    </row>
    <row r="51" spans="2:3" s="124" customFormat="1" ht="14.25" x14ac:dyDescent="0.2">
      <c r="B51" s="136" t="s">
        <v>72</v>
      </c>
      <c r="C51" s="137" t="s">
        <v>73</v>
      </c>
    </row>
    <row r="52" spans="2:3" s="124" customFormat="1" ht="57" x14ac:dyDescent="0.2">
      <c r="B52" s="136" t="s">
        <v>74</v>
      </c>
      <c r="C52" s="137" t="s">
        <v>75</v>
      </c>
    </row>
    <row r="53" spans="2:3" s="124" customFormat="1" ht="28.5" x14ac:dyDescent="0.2">
      <c r="B53" s="136" t="s">
        <v>76</v>
      </c>
      <c r="C53" s="137" t="s">
        <v>77</v>
      </c>
    </row>
    <row r="54" spans="2:3" s="124" customFormat="1" ht="58.5" x14ac:dyDescent="0.2">
      <c r="B54" s="136" t="s">
        <v>78</v>
      </c>
      <c r="C54" s="137" t="s">
        <v>79</v>
      </c>
    </row>
    <row r="55" spans="2:3" s="124" customFormat="1" ht="28.5" x14ac:dyDescent="0.2">
      <c r="B55" s="136" t="s">
        <v>80</v>
      </c>
      <c r="C55" s="137" t="s">
        <v>81</v>
      </c>
    </row>
    <row r="56" spans="2:3" s="124" customFormat="1" ht="28.5" x14ac:dyDescent="0.2">
      <c r="B56" s="136" t="s">
        <v>82</v>
      </c>
      <c r="C56" s="137" t="s">
        <v>83</v>
      </c>
    </row>
    <row r="57" spans="2:3" s="124" customFormat="1" ht="42.75" x14ac:dyDescent="0.2">
      <c r="B57" s="136" t="s">
        <v>84</v>
      </c>
      <c r="C57" s="137" t="s">
        <v>85</v>
      </c>
    </row>
    <row r="58" spans="2:3" s="124" customFormat="1" ht="28.5" x14ac:dyDescent="0.2">
      <c r="B58" s="136" t="s">
        <v>84</v>
      </c>
      <c r="C58" s="137" t="s">
        <v>86</v>
      </c>
    </row>
    <row r="59" spans="2:3" s="124" customFormat="1" ht="14.25" x14ac:dyDescent="0.2">
      <c r="B59" s="136" t="s">
        <v>87</v>
      </c>
      <c r="C59" s="137" t="s">
        <v>88</v>
      </c>
    </row>
    <row r="60" spans="2:3" s="124" customFormat="1" ht="14.25" x14ac:dyDescent="0.2">
      <c r="B60" s="136" t="s">
        <v>89</v>
      </c>
      <c r="C60" s="137" t="s">
        <v>90</v>
      </c>
    </row>
    <row r="61" spans="2:3" s="124" customFormat="1" ht="14.25" x14ac:dyDescent="0.2">
      <c r="B61" s="136" t="s">
        <v>91</v>
      </c>
      <c r="C61" s="137" t="s">
        <v>92</v>
      </c>
    </row>
    <row r="62" spans="2:3" s="124" customFormat="1" ht="29.25" x14ac:dyDescent="0.2">
      <c r="B62" s="136" t="s">
        <v>93</v>
      </c>
      <c r="C62" s="137" t="s">
        <v>94</v>
      </c>
    </row>
    <row r="63" spans="2:3" s="124" customFormat="1" ht="28.5" x14ac:dyDescent="0.2">
      <c r="B63" s="136" t="s">
        <v>95</v>
      </c>
      <c r="C63" s="137" t="s">
        <v>96</v>
      </c>
    </row>
    <row r="64" spans="2:3" s="124" customFormat="1" ht="28.5" x14ac:dyDescent="0.2">
      <c r="B64" s="136" t="s">
        <v>97</v>
      </c>
      <c r="C64" s="137" t="s">
        <v>98</v>
      </c>
    </row>
    <row r="65" spans="2:3" s="124" customFormat="1" ht="15" x14ac:dyDescent="0.2">
      <c r="B65" s="136" t="s">
        <v>99</v>
      </c>
      <c r="C65" s="137" t="s">
        <v>100</v>
      </c>
    </row>
    <row r="66" spans="2:3" s="124" customFormat="1" ht="42.75" x14ac:dyDescent="0.2">
      <c r="B66" s="136" t="s">
        <v>101</v>
      </c>
      <c r="C66" s="137" t="s">
        <v>102</v>
      </c>
    </row>
    <row r="67" spans="2:3" s="124" customFormat="1" ht="15" x14ac:dyDescent="0.2">
      <c r="B67" s="136" t="s">
        <v>103</v>
      </c>
      <c r="C67" s="137" t="s">
        <v>104</v>
      </c>
    </row>
    <row r="68" spans="2:3" s="124" customFormat="1" ht="57" x14ac:dyDescent="0.2">
      <c r="B68" s="136" t="s">
        <v>105</v>
      </c>
      <c r="C68" s="137" t="s">
        <v>106</v>
      </c>
    </row>
    <row r="69" spans="2:3" s="124" customFormat="1" ht="14.25" x14ac:dyDescent="0.2">
      <c r="B69" s="136" t="s">
        <v>107</v>
      </c>
      <c r="C69" s="137" t="s">
        <v>108</v>
      </c>
    </row>
    <row r="70" spans="2:3" s="124" customFormat="1" ht="28.5" x14ac:dyDescent="0.2">
      <c r="B70" s="136" t="s">
        <v>109</v>
      </c>
      <c r="C70" s="137" t="s">
        <v>110</v>
      </c>
    </row>
    <row r="71" spans="2:3" s="124" customFormat="1" ht="28.5" x14ac:dyDescent="0.2">
      <c r="B71" s="136" t="s">
        <v>111</v>
      </c>
      <c r="C71" s="137" t="s">
        <v>112</v>
      </c>
    </row>
    <row r="72" spans="2:3" s="124" customFormat="1" ht="42.75" x14ac:dyDescent="0.2">
      <c r="B72" s="136" t="s">
        <v>113</v>
      </c>
      <c r="C72" s="137" t="s">
        <v>114</v>
      </c>
    </row>
    <row r="73" spans="2:3" s="124" customFormat="1" ht="42.75" x14ac:dyDescent="0.2">
      <c r="B73" s="136" t="s">
        <v>115</v>
      </c>
      <c r="C73" s="137" t="s">
        <v>116</v>
      </c>
    </row>
    <row r="74" spans="2:3" s="124" customFormat="1" ht="28.5" x14ac:dyDescent="0.2">
      <c r="B74" s="136" t="s">
        <v>117</v>
      </c>
      <c r="C74" s="137" t="s">
        <v>118</v>
      </c>
    </row>
    <row r="75" spans="2:3" s="124" customFormat="1" ht="42.75" x14ac:dyDescent="0.2">
      <c r="B75" s="136" t="s">
        <v>119</v>
      </c>
      <c r="C75" s="137" t="s">
        <v>120</v>
      </c>
    </row>
    <row r="76" spans="2:3" s="124" customFormat="1" ht="57" x14ac:dyDescent="0.2">
      <c r="B76" s="136" t="s">
        <v>121</v>
      </c>
      <c r="C76" s="137" t="s">
        <v>122</v>
      </c>
    </row>
    <row r="77" spans="2:3" s="124" customFormat="1" ht="28.5" x14ac:dyDescent="0.2">
      <c r="B77" s="136" t="s">
        <v>123</v>
      </c>
      <c r="C77" s="137" t="s">
        <v>124</v>
      </c>
    </row>
    <row r="78" spans="2:3" s="124" customFormat="1" ht="28.5" x14ac:dyDescent="0.2">
      <c r="B78" s="136" t="s">
        <v>125</v>
      </c>
      <c r="C78" s="137" t="s">
        <v>126</v>
      </c>
    </row>
    <row r="79" spans="2:3" s="124" customFormat="1" ht="42.75" x14ac:dyDescent="0.2">
      <c r="B79" s="136" t="s">
        <v>127</v>
      </c>
      <c r="C79" s="137" t="s">
        <v>128</v>
      </c>
    </row>
    <row r="80" spans="2:3" s="124" customFormat="1" ht="14.25" x14ac:dyDescent="0.2">
      <c r="B80" s="136" t="s">
        <v>129</v>
      </c>
      <c r="C80" s="137" t="s">
        <v>130</v>
      </c>
    </row>
    <row r="81" spans="2:3" s="124" customFormat="1" ht="71.25" x14ac:dyDescent="0.2">
      <c r="B81" s="136" t="s">
        <v>131</v>
      </c>
      <c r="C81" s="137" t="s">
        <v>132</v>
      </c>
    </row>
    <row r="82" spans="2:3" s="124" customFormat="1" ht="71.25" x14ac:dyDescent="0.2">
      <c r="B82" s="136" t="s">
        <v>133</v>
      </c>
      <c r="C82" s="137" t="s">
        <v>134</v>
      </c>
    </row>
    <row r="83" spans="2:3" s="124" customFormat="1" ht="28.5" x14ac:dyDescent="0.2">
      <c r="B83" s="136" t="s">
        <v>135</v>
      </c>
      <c r="C83" s="137" t="s">
        <v>136</v>
      </c>
    </row>
    <row r="84" spans="2:3" s="124" customFormat="1" ht="42.75" x14ac:dyDescent="0.2">
      <c r="B84" s="136" t="s">
        <v>137</v>
      </c>
      <c r="C84" s="137" t="s">
        <v>138</v>
      </c>
    </row>
    <row r="85" spans="2:3" s="124" customFormat="1" ht="28.5" x14ac:dyDescent="0.2">
      <c r="B85" s="136" t="s">
        <v>139</v>
      </c>
      <c r="C85" s="137" t="s">
        <v>140</v>
      </c>
    </row>
    <row r="86" spans="2:3" s="124" customFormat="1" ht="14.25" x14ac:dyDescent="0.2">
      <c r="B86" s="136" t="s">
        <v>141</v>
      </c>
      <c r="C86" s="137" t="s">
        <v>142</v>
      </c>
    </row>
    <row r="87" spans="2:3" s="124" customFormat="1" ht="28.5" x14ac:dyDescent="0.2">
      <c r="B87" s="136" t="s">
        <v>143</v>
      </c>
      <c r="C87" s="137" t="s">
        <v>144</v>
      </c>
    </row>
    <row r="88" spans="2:3" s="124" customFormat="1" ht="14.25" x14ac:dyDescent="0.2">
      <c r="B88" s="136" t="s">
        <v>145</v>
      </c>
      <c r="C88" s="137" t="s">
        <v>146</v>
      </c>
    </row>
    <row r="89" spans="2:3" s="124" customFormat="1" ht="14.25" x14ac:dyDescent="0.2">
      <c r="B89" s="136" t="s">
        <v>147</v>
      </c>
      <c r="C89" s="137" t="s">
        <v>148</v>
      </c>
    </row>
    <row r="90" spans="2:3" s="124" customFormat="1" ht="71.25" x14ac:dyDescent="0.2">
      <c r="B90" s="136" t="s">
        <v>149</v>
      </c>
      <c r="C90" s="137" t="s">
        <v>150</v>
      </c>
    </row>
    <row r="91" spans="2:3" s="124" customFormat="1" ht="14.25" x14ac:dyDescent="0.2">
      <c r="B91" s="136" t="s">
        <v>151</v>
      </c>
      <c r="C91" s="137" t="s">
        <v>152</v>
      </c>
    </row>
    <row r="92" spans="2:3" s="124" customFormat="1" ht="14.25" x14ac:dyDescent="0.2">
      <c r="B92" s="136"/>
      <c r="C92" s="137" t="s">
        <v>153</v>
      </c>
    </row>
    <row r="93" spans="2:3" s="124" customFormat="1" ht="14.25" x14ac:dyDescent="0.2">
      <c r="B93" s="136"/>
      <c r="C93" s="137" t="s">
        <v>154</v>
      </c>
    </row>
    <row r="94" spans="2:3" s="124" customFormat="1" ht="14.25" x14ac:dyDescent="0.2">
      <c r="B94" s="136"/>
      <c r="C94" s="137" t="s">
        <v>155</v>
      </c>
    </row>
    <row r="95" spans="2:3" s="124" customFormat="1" ht="28.5" x14ac:dyDescent="0.2">
      <c r="B95" s="136" t="s">
        <v>156</v>
      </c>
      <c r="C95" s="137" t="s">
        <v>157</v>
      </c>
    </row>
    <row r="96" spans="2:3" s="124" customFormat="1" ht="42.75" x14ac:dyDescent="0.2">
      <c r="B96" s="136" t="s">
        <v>158</v>
      </c>
      <c r="C96" s="137" t="s">
        <v>159</v>
      </c>
    </row>
    <row r="97" spans="2:3" s="124" customFormat="1" ht="28.5" x14ac:dyDescent="0.2">
      <c r="B97" s="136" t="s">
        <v>160</v>
      </c>
      <c r="C97" s="137" t="s">
        <v>161</v>
      </c>
    </row>
    <row r="98" spans="2:3" s="124" customFormat="1" ht="14.25" x14ac:dyDescent="0.2">
      <c r="B98" s="136" t="s">
        <v>162</v>
      </c>
      <c r="C98" s="137" t="s">
        <v>163</v>
      </c>
    </row>
    <row r="99" spans="2:3" s="124" customFormat="1" ht="28.5" x14ac:dyDescent="0.2">
      <c r="B99" s="136"/>
      <c r="C99" s="137" t="s">
        <v>164</v>
      </c>
    </row>
    <row r="100" spans="2:3" s="124" customFormat="1" ht="28.5" x14ac:dyDescent="0.2">
      <c r="B100" s="136" t="s">
        <v>165</v>
      </c>
      <c r="C100" s="137" t="s">
        <v>166</v>
      </c>
    </row>
    <row r="101" spans="2:3" s="124" customFormat="1" ht="28.5" x14ac:dyDescent="0.2">
      <c r="B101" s="136" t="s">
        <v>167</v>
      </c>
      <c r="C101" s="137" t="s">
        <v>168</v>
      </c>
    </row>
    <row r="102" spans="2:3" s="124" customFormat="1" ht="14.25" x14ac:dyDescent="0.2">
      <c r="B102" s="136" t="s">
        <v>169</v>
      </c>
      <c r="C102" s="137" t="s">
        <v>170</v>
      </c>
    </row>
    <row r="103" spans="2:3" s="124" customFormat="1" ht="14.25" x14ac:dyDescent="0.2">
      <c r="B103" s="136" t="s">
        <v>171</v>
      </c>
      <c r="C103" s="137" t="s">
        <v>172</v>
      </c>
    </row>
    <row r="104" spans="2:3" s="124" customFormat="1" ht="72" x14ac:dyDescent="0.2">
      <c r="B104" s="136" t="s">
        <v>173</v>
      </c>
      <c r="C104" s="137" t="s">
        <v>174</v>
      </c>
    </row>
    <row r="105" spans="2:3" s="124" customFormat="1" ht="314.25" x14ac:dyDescent="0.2">
      <c r="B105" s="136" t="s">
        <v>175</v>
      </c>
      <c r="C105" s="137" t="s">
        <v>176</v>
      </c>
    </row>
    <row r="106" spans="2:3" s="124" customFormat="1" ht="114.75" x14ac:dyDescent="0.2">
      <c r="B106" s="136" t="s">
        <v>177</v>
      </c>
      <c r="C106" s="137" t="s">
        <v>178</v>
      </c>
    </row>
    <row r="107" spans="2:3" s="124" customFormat="1" ht="85.5" x14ac:dyDescent="0.2">
      <c r="B107" s="136" t="s">
        <v>179</v>
      </c>
      <c r="C107" s="137" t="s">
        <v>180</v>
      </c>
    </row>
    <row r="108" spans="2:3" s="124" customFormat="1" ht="42.75" x14ac:dyDescent="0.2">
      <c r="B108" s="136" t="s">
        <v>181</v>
      </c>
      <c r="C108" s="137" t="s">
        <v>182</v>
      </c>
    </row>
    <row r="109" spans="2:3" s="124" customFormat="1" ht="14.25" x14ac:dyDescent="0.2">
      <c r="B109" s="136"/>
      <c r="C109" s="137"/>
    </row>
    <row r="110" spans="2:3" s="124" customFormat="1" ht="14.25" x14ac:dyDescent="0.2">
      <c r="B110" s="136" t="s">
        <v>183</v>
      </c>
      <c r="C110" s="137" t="s">
        <v>184</v>
      </c>
    </row>
    <row r="111" spans="2:3" s="124" customFormat="1" ht="14.25" x14ac:dyDescent="0.2">
      <c r="B111" s="136"/>
      <c r="C111" s="137"/>
    </row>
    <row r="112" spans="2:3" s="124" customFormat="1" ht="14.25" x14ac:dyDescent="0.2">
      <c r="B112" s="136" t="s">
        <v>185</v>
      </c>
      <c r="C112" s="137" t="s">
        <v>186</v>
      </c>
    </row>
    <row r="113" spans="2:3" s="124" customFormat="1" ht="14.25" x14ac:dyDescent="0.2">
      <c r="B113" s="136"/>
      <c r="C113" s="137"/>
    </row>
    <row r="114" spans="2:3" s="124" customFormat="1" ht="86.25" x14ac:dyDescent="0.2">
      <c r="B114" s="136" t="s">
        <v>11</v>
      </c>
      <c r="C114" s="137" t="s">
        <v>187</v>
      </c>
    </row>
    <row r="115" spans="2:3" s="124" customFormat="1" ht="15" x14ac:dyDescent="0.2">
      <c r="B115" s="136" t="s">
        <v>11</v>
      </c>
      <c r="C115" s="137" t="s">
        <v>188</v>
      </c>
    </row>
    <row r="116" spans="2:3" s="124" customFormat="1" ht="28.5" x14ac:dyDescent="0.2">
      <c r="B116" s="136" t="s">
        <v>189</v>
      </c>
      <c r="C116" s="137" t="s">
        <v>190</v>
      </c>
    </row>
    <row r="117" spans="2:3" s="124" customFormat="1" ht="42.75" x14ac:dyDescent="0.2">
      <c r="B117" s="136" t="s">
        <v>191</v>
      </c>
      <c r="C117" s="137" t="s">
        <v>192</v>
      </c>
    </row>
    <row r="118" spans="2:3" s="124" customFormat="1" ht="57" x14ac:dyDescent="0.2">
      <c r="B118" s="136" t="s">
        <v>193</v>
      </c>
      <c r="C118" s="137" t="s">
        <v>194</v>
      </c>
    </row>
    <row r="119" spans="2:3" s="124" customFormat="1" ht="42.75" x14ac:dyDescent="0.2">
      <c r="B119" s="136" t="s">
        <v>195</v>
      </c>
      <c r="C119" s="137" t="s">
        <v>196</v>
      </c>
    </row>
    <row r="120" spans="2:3" s="124" customFormat="1" ht="57" x14ac:dyDescent="0.2">
      <c r="B120" s="136" t="s">
        <v>197</v>
      </c>
      <c r="C120" s="137" t="s">
        <v>198</v>
      </c>
    </row>
    <row r="121" spans="2:3" s="124" customFormat="1" ht="42.75" x14ac:dyDescent="0.2">
      <c r="B121" s="136" t="s">
        <v>199</v>
      </c>
      <c r="C121" s="137" t="s">
        <v>200</v>
      </c>
    </row>
    <row r="122" spans="2:3" s="124" customFormat="1" ht="57" x14ac:dyDescent="0.2">
      <c r="B122" s="136" t="s">
        <v>201</v>
      </c>
      <c r="C122" s="137" t="s">
        <v>202</v>
      </c>
    </row>
    <row r="123" spans="2:3" s="124" customFormat="1" ht="14.25" x14ac:dyDescent="0.2">
      <c r="B123" s="136"/>
      <c r="C123" s="137"/>
    </row>
    <row r="124" spans="2:3" s="124" customFormat="1" ht="14.25" x14ac:dyDescent="0.2">
      <c r="B124" s="136" t="s">
        <v>203</v>
      </c>
      <c r="C124" s="137" t="s">
        <v>204</v>
      </c>
    </row>
    <row r="125" spans="2:3" s="124" customFormat="1" ht="14.25" x14ac:dyDescent="0.2">
      <c r="B125" s="136"/>
      <c r="C125" s="137"/>
    </row>
    <row r="126" spans="2:3" s="124" customFormat="1" ht="14.25" x14ac:dyDescent="0.2">
      <c r="B126" s="136" t="s">
        <v>5</v>
      </c>
      <c r="C126" s="137" t="s">
        <v>205</v>
      </c>
    </row>
    <row r="127" spans="2:3" s="124" customFormat="1" ht="14.25" x14ac:dyDescent="0.2">
      <c r="B127" s="136"/>
      <c r="C127" s="137"/>
    </row>
    <row r="128" spans="2:3" s="124" customFormat="1" ht="144.75" x14ac:dyDescent="0.2">
      <c r="B128" s="136" t="s">
        <v>11</v>
      </c>
      <c r="C128" s="137" t="s">
        <v>206</v>
      </c>
    </row>
    <row r="129" spans="2:3" s="124" customFormat="1" ht="42.75" x14ac:dyDescent="0.2">
      <c r="B129" s="136"/>
      <c r="C129" s="137" t="s">
        <v>207</v>
      </c>
    </row>
    <row r="130" spans="2:3" s="124" customFormat="1" ht="85.5" x14ac:dyDescent="0.2">
      <c r="B130" s="136" t="s">
        <v>208</v>
      </c>
      <c r="C130" s="137" t="s">
        <v>209</v>
      </c>
    </row>
    <row r="131" spans="2:3" s="124" customFormat="1" ht="85.5" x14ac:dyDescent="0.2">
      <c r="B131" s="136" t="s">
        <v>210</v>
      </c>
      <c r="C131" s="137" t="s">
        <v>211</v>
      </c>
    </row>
    <row r="132" spans="2:3" s="124" customFormat="1" ht="57" x14ac:dyDescent="0.2">
      <c r="B132" s="136" t="s">
        <v>212</v>
      </c>
      <c r="C132" s="137" t="s">
        <v>213</v>
      </c>
    </row>
    <row r="133" spans="2:3" s="124" customFormat="1" ht="28.5" x14ac:dyDescent="0.2">
      <c r="B133" s="136" t="s">
        <v>214</v>
      </c>
      <c r="C133" s="137" t="s">
        <v>215</v>
      </c>
    </row>
    <row r="134" spans="2:3" s="124" customFormat="1" ht="42.75" x14ac:dyDescent="0.2">
      <c r="B134" s="136" t="s">
        <v>216</v>
      </c>
      <c r="C134" s="137" t="s">
        <v>217</v>
      </c>
    </row>
    <row r="135" spans="2:3" s="124" customFormat="1" ht="28.5" x14ac:dyDescent="0.2">
      <c r="B135" s="136" t="s">
        <v>218</v>
      </c>
      <c r="C135" s="137" t="s">
        <v>219</v>
      </c>
    </row>
    <row r="136" spans="2:3" s="124" customFormat="1" ht="71.25" x14ac:dyDescent="0.2">
      <c r="B136" s="136" t="s">
        <v>220</v>
      </c>
      <c r="C136" s="137" t="s">
        <v>221</v>
      </c>
    </row>
    <row r="137" spans="2:3" s="124" customFormat="1" ht="14.25" x14ac:dyDescent="0.2">
      <c r="B137" s="136"/>
      <c r="C137" s="137"/>
    </row>
    <row r="138" spans="2:3" s="124" customFormat="1" ht="14.25" x14ac:dyDescent="0.2">
      <c r="B138" s="136" t="s">
        <v>222</v>
      </c>
      <c r="C138" s="137" t="s">
        <v>223</v>
      </c>
    </row>
    <row r="139" spans="2:3" s="124" customFormat="1" ht="28.5" x14ac:dyDescent="0.2">
      <c r="B139" s="136" t="s">
        <v>224</v>
      </c>
      <c r="C139" s="137" t="s">
        <v>225</v>
      </c>
    </row>
    <row r="140" spans="2:3" s="124" customFormat="1" ht="14.25" x14ac:dyDescent="0.2">
      <c r="B140" s="136"/>
      <c r="C140" s="137" t="s">
        <v>226</v>
      </c>
    </row>
    <row r="141" spans="2:3" s="124" customFormat="1" ht="14.25" x14ac:dyDescent="0.2">
      <c r="B141" s="136"/>
      <c r="C141" s="137" t="s">
        <v>227</v>
      </c>
    </row>
    <row r="142" spans="2:3" s="124" customFormat="1" ht="14.25" x14ac:dyDescent="0.2">
      <c r="B142" s="136" t="s">
        <v>228</v>
      </c>
      <c r="C142" s="137" t="s">
        <v>229</v>
      </c>
    </row>
    <row r="143" spans="2:3" s="124" customFormat="1" ht="14.25" x14ac:dyDescent="0.2">
      <c r="B143" s="136"/>
      <c r="C143" s="137" t="s">
        <v>230</v>
      </c>
    </row>
    <row r="144" spans="2:3" s="124" customFormat="1" ht="14.25" x14ac:dyDescent="0.2">
      <c r="B144" s="136"/>
      <c r="C144" s="137" t="s">
        <v>231</v>
      </c>
    </row>
    <row r="145" spans="2:3" s="124" customFormat="1" ht="14.25" x14ac:dyDescent="0.2">
      <c r="B145" s="136" t="s">
        <v>232</v>
      </c>
      <c r="C145" s="137" t="s">
        <v>233</v>
      </c>
    </row>
    <row r="146" spans="2:3" s="124" customFormat="1" ht="14.25" x14ac:dyDescent="0.2">
      <c r="B146" s="136"/>
      <c r="C146" s="137" t="s">
        <v>234</v>
      </c>
    </row>
    <row r="147" spans="2:3" s="124" customFormat="1" ht="14.25" x14ac:dyDescent="0.2">
      <c r="B147" s="136"/>
      <c r="C147" s="137" t="s">
        <v>235</v>
      </c>
    </row>
    <row r="148" spans="2:3" s="124" customFormat="1" ht="14.25" x14ac:dyDescent="0.2">
      <c r="B148" s="136"/>
      <c r="C148" s="137"/>
    </row>
    <row r="149" spans="2:3" s="124" customFormat="1" ht="14.25" x14ac:dyDescent="0.2">
      <c r="B149" s="136"/>
      <c r="C149" s="137" t="s">
        <v>236</v>
      </c>
    </row>
    <row r="150" spans="2:3" s="124" customFormat="1" ht="28.5" x14ac:dyDescent="0.2">
      <c r="B150" s="136" t="s">
        <v>11</v>
      </c>
      <c r="C150" s="137" t="s">
        <v>237</v>
      </c>
    </row>
    <row r="151" spans="2:3" s="124" customFormat="1" ht="14.25" x14ac:dyDescent="0.2">
      <c r="B151" s="136" t="s">
        <v>238</v>
      </c>
      <c r="C151" s="137" t="s">
        <v>239</v>
      </c>
    </row>
    <row r="152" spans="2:3" s="124" customFormat="1" ht="28.5" x14ac:dyDescent="0.2">
      <c r="B152" s="136" t="s">
        <v>238</v>
      </c>
      <c r="C152" s="137" t="s">
        <v>240</v>
      </c>
    </row>
    <row r="153" spans="2:3" s="124" customFormat="1" ht="14.25" x14ac:dyDescent="0.2">
      <c r="B153" s="136" t="s">
        <v>238</v>
      </c>
      <c r="C153" s="137" t="s">
        <v>241</v>
      </c>
    </row>
    <row r="154" spans="2:3" s="124" customFormat="1" ht="14.25" x14ac:dyDescent="0.2">
      <c r="B154" s="136" t="s">
        <v>238</v>
      </c>
      <c r="C154" s="137" t="s">
        <v>242</v>
      </c>
    </row>
    <row r="155" spans="2:3" s="124" customFormat="1" ht="28.5" x14ac:dyDescent="0.2">
      <c r="B155" s="136" t="s">
        <v>11</v>
      </c>
      <c r="C155" s="137" t="s">
        <v>243</v>
      </c>
    </row>
    <row r="156" spans="2:3" s="124" customFormat="1" ht="28.5" x14ac:dyDescent="0.2">
      <c r="B156" s="136" t="s">
        <v>11</v>
      </c>
      <c r="C156" s="137" t="s">
        <v>244</v>
      </c>
    </row>
    <row r="157" spans="2:3" s="124" customFormat="1" ht="28.5" x14ac:dyDescent="0.2">
      <c r="B157" s="136" t="s">
        <v>11</v>
      </c>
      <c r="C157" s="137" t="s">
        <v>245</v>
      </c>
    </row>
    <row r="158" spans="2:3" s="124" customFormat="1" ht="42.75" x14ac:dyDescent="0.2">
      <c r="B158" s="136" t="s">
        <v>11</v>
      </c>
      <c r="C158" s="137" t="s">
        <v>246</v>
      </c>
    </row>
    <row r="159" spans="2:3" s="124" customFormat="1" ht="14.25" x14ac:dyDescent="0.2">
      <c r="B159" s="136" t="s">
        <v>238</v>
      </c>
      <c r="C159" s="137" t="s">
        <v>247</v>
      </c>
    </row>
    <row r="160" spans="2:3" s="124" customFormat="1" ht="14.25" x14ac:dyDescent="0.2">
      <c r="B160" s="136" t="s">
        <v>238</v>
      </c>
      <c r="C160" s="137" t="s">
        <v>248</v>
      </c>
    </row>
    <row r="161" spans="2:3" s="124" customFormat="1" ht="14.25" x14ac:dyDescent="0.2">
      <c r="B161" s="136" t="s">
        <v>238</v>
      </c>
      <c r="C161" s="137" t="s">
        <v>249</v>
      </c>
    </row>
    <row r="162" spans="2:3" s="124" customFormat="1" ht="14.25" x14ac:dyDescent="0.2">
      <c r="B162" s="136" t="s">
        <v>238</v>
      </c>
      <c r="C162" s="137" t="s">
        <v>250</v>
      </c>
    </row>
    <row r="163" spans="2:3" s="124" customFormat="1" ht="14.25" x14ac:dyDescent="0.2">
      <c r="B163" s="136" t="s">
        <v>11</v>
      </c>
      <c r="C163" s="137" t="s">
        <v>251</v>
      </c>
    </row>
    <row r="164" spans="2:3" s="124" customFormat="1" ht="14.25" x14ac:dyDescent="0.2">
      <c r="B164" s="136"/>
      <c r="C164" s="137" t="s">
        <v>252</v>
      </c>
    </row>
    <row r="165" spans="2:3" s="124" customFormat="1" ht="14.25" x14ac:dyDescent="0.2">
      <c r="B165" s="136" t="s">
        <v>238</v>
      </c>
      <c r="C165" s="137" t="s">
        <v>253</v>
      </c>
    </row>
    <row r="166" spans="2:3" s="124" customFormat="1" ht="14.25" x14ac:dyDescent="0.2">
      <c r="B166" s="136" t="s">
        <v>238</v>
      </c>
      <c r="C166" s="137" t="s">
        <v>254</v>
      </c>
    </row>
    <row r="167" spans="2:3" s="124" customFormat="1" ht="14.25" x14ac:dyDescent="0.2">
      <c r="B167" s="136" t="s">
        <v>238</v>
      </c>
      <c r="C167" s="137" t="s">
        <v>255</v>
      </c>
    </row>
    <row r="168" spans="2:3" s="124" customFormat="1" ht="14.25" x14ac:dyDescent="0.2">
      <c r="B168" s="136" t="s">
        <v>238</v>
      </c>
      <c r="C168" s="137" t="s">
        <v>256</v>
      </c>
    </row>
    <row r="169" spans="2:3" s="124" customFormat="1" ht="14.25" x14ac:dyDescent="0.2">
      <c r="B169" s="136" t="s">
        <v>238</v>
      </c>
      <c r="C169" s="137" t="s">
        <v>257</v>
      </c>
    </row>
    <row r="170" spans="2:3" s="124" customFormat="1" ht="14.25" x14ac:dyDescent="0.2">
      <c r="B170" s="136"/>
      <c r="C170" s="137"/>
    </row>
    <row r="171" spans="2:3" s="124" customFormat="1" ht="14.25" x14ac:dyDescent="0.2">
      <c r="B171" s="136" t="s">
        <v>258</v>
      </c>
      <c r="C171" s="137" t="s">
        <v>259</v>
      </c>
    </row>
    <row r="172" spans="2:3" s="124" customFormat="1" ht="14.25" x14ac:dyDescent="0.2">
      <c r="B172" s="136"/>
      <c r="C172" s="137"/>
    </row>
    <row r="173" spans="2:3" s="124" customFormat="1" ht="100.5" x14ac:dyDescent="0.2">
      <c r="B173" s="136" t="s">
        <v>11</v>
      </c>
      <c r="C173" s="137" t="s">
        <v>260</v>
      </c>
    </row>
    <row r="174" spans="2:3" s="124" customFormat="1" ht="57" x14ac:dyDescent="0.2">
      <c r="B174" s="136" t="s">
        <v>261</v>
      </c>
      <c r="C174" s="137" t="s">
        <v>262</v>
      </c>
    </row>
    <row r="175" spans="2:3" s="124" customFormat="1" ht="28.5" x14ac:dyDescent="0.2">
      <c r="B175" s="136" t="s">
        <v>263</v>
      </c>
      <c r="C175" s="137" t="s">
        <v>264</v>
      </c>
    </row>
    <row r="176" spans="2:3" s="124" customFormat="1" ht="28.5" x14ac:dyDescent="0.2">
      <c r="B176" s="136" t="s">
        <v>265</v>
      </c>
      <c r="C176" s="137" t="s">
        <v>266</v>
      </c>
    </row>
    <row r="177" spans="2:3" s="124" customFormat="1" ht="28.5" x14ac:dyDescent="0.2">
      <c r="B177" s="136" t="s">
        <v>267</v>
      </c>
      <c r="C177" s="137" t="s">
        <v>268</v>
      </c>
    </row>
    <row r="178" spans="2:3" s="124" customFormat="1" ht="28.5" x14ac:dyDescent="0.2">
      <c r="B178" s="136" t="s">
        <v>269</v>
      </c>
      <c r="C178" s="137" t="s">
        <v>270</v>
      </c>
    </row>
    <row r="179" spans="2:3" s="124" customFormat="1" ht="42.75" x14ac:dyDescent="0.2">
      <c r="B179" s="136" t="s">
        <v>271</v>
      </c>
      <c r="C179" s="137" t="s">
        <v>272</v>
      </c>
    </row>
    <row r="180" spans="2:3" s="124" customFormat="1" ht="42.75" x14ac:dyDescent="0.2">
      <c r="B180" s="136" t="s">
        <v>273</v>
      </c>
      <c r="C180" s="137" t="s">
        <v>274</v>
      </c>
    </row>
    <row r="181" spans="2:3" s="124" customFormat="1" ht="28.5" x14ac:dyDescent="0.2">
      <c r="B181" s="136" t="s">
        <v>275</v>
      </c>
      <c r="C181" s="137" t="s">
        <v>276</v>
      </c>
    </row>
    <row r="182" spans="2:3" s="124" customFormat="1" ht="28.5" x14ac:dyDescent="0.2">
      <c r="B182" s="136" t="s">
        <v>277</v>
      </c>
      <c r="C182" s="137" t="s">
        <v>278</v>
      </c>
    </row>
    <row r="183" spans="2:3" s="124" customFormat="1" ht="29.25" x14ac:dyDescent="0.2">
      <c r="B183" s="136" t="s">
        <v>279</v>
      </c>
      <c r="C183" s="137" t="s">
        <v>280</v>
      </c>
    </row>
    <row r="184" spans="2:3" s="124" customFormat="1" ht="29.25" x14ac:dyDescent="0.2">
      <c r="B184" s="136" t="s">
        <v>281</v>
      </c>
      <c r="C184" s="137" t="s">
        <v>282</v>
      </c>
    </row>
    <row r="185" spans="2:3" s="124" customFormat="1" ht="29.25" x14ac:dyDescent="0.2">
      <c r="B185" s="136" t="s">
        <v>283</v>
      </c>
      <c r="C185" s="137" t="s">
        <v>284</v>
      </c>
    </row>
    <row r="186" spans="2:3" s="124" customFormat="1" ht="28.5" x14ac:dyDescent="0.2">
      <c r="B186" s="136" t="s">
        <v>285</v>
      </c>
      <c r="C186" s="137" t="s">
        <v>286</v>
      </c>
    </row>
    <row r="187" spans="2:3" s="209" customFormat="1" ht="57" x14ac:dyDescent="0.2">
      <c r="B187" s="210" t="s">
        <v>287</v>
      </c>
      <c r="C187" s="211" t="s">
        <v>288</v>
      </c>
    </row>
    <row r="188" spans="2:3" s="124" customFormat="1" ht="57" x14ac:dyDescent="0.2">
      <c r="B188" s="136" t="s">
        <v>289</v>
      </c>
      <c r="C188" s="137" t="s">
        <v>290</v>
      </c>
    </row>
    <row r="189" spans="2:3" s="124" customFormat="1" ht="14.25" x14ac:dyDescent="0.2">
      <c r="B189" s="136" t="s">
        <v>291</v>
      </c>
      <c r="C189" s="137" t="s">
        <v>292</v>
      </c>
    </row>
    <row r="190" spans="2:3" s="124" customFormat="1" ht="42.75" x14ac:dyDescent="0.2">
      <c r="B190" s="136" t="s">
        <v>293</v>
      </c>
      <c r="C190" s="137" t="s">
        <v>294</v>
      </c>
    </row>
    <row r="191" spans="2:3" s="124" customFormat="1" ht="42.75" x14ac:dyDescent="0.2">
      <c r="B191" s="136" t="s">
        <v>295</v>
      </c>
      <c r="C191" s="137" t="s">
        <v>296</v>
      </c>
    </row>
    <row r="192" spans="2:3" s="124" customFormat="1" ht="25.5" x14ac:dyDescent="0.2">
      <c r="B192" s="136" t="s">
        <v>297</v>
      </c>
      <c r="C192" s="137" t="s">
        <v>298</v>
      </c>
    </row>
    <row r="193" spans="2:3" s="124" customFormat="1" ht="25.5" x14ac:dyDescent="0.2">
      <c r="B193" s="136" t="s">
        <v>299</v>
      </c>
      <c r="C193" s="137" t="s">
        <v>300</v>
      </c>
    </row>
    <row r="194" spans="2:3" s="124" customFormat="1" ht="25.5" x14ac:dyDescent="0.2">
      <c r="B194" s="136" t="s">
        <v>301</v>
      </c>
      <c r="C194" s="137" t="s">
        <v>302</v>
      </c>
    </row>
    <row r="195" spans="2:3" s="124" customFormat="1" ht="71.25" x14ac:dyDescent="0.2">
      <c r="B195" s="136" t="s">
        <v>303</v>
      </c>
      <c r="C195" s="137" t="s">
        <v>304</v>
      </c>
    </row>
    <row r="196" spans="2:3" s="124" customFormat="1" ht="28.5" x14ac:dyDescent="0.2">
      <c r="B196" s="136" t="s">
        <v>305</v>
      </c>
      <c r="C196" s="137" t="s">
        <v>306</v>
      </c>
    </row>
    <row r="197" spans="2:3" s="124" customFormat="1" ht="28.5" x14ac:dyDescent="0.2">
      <c r="B197" s="136" t="s">
        <v>307</v>
      </c>
      <c r="C197" s="137" t="s">
        <v>308</v>
      </c>
    </row>
    <row r="198" spans="2:3" s="124" customFormat="1" ht="14.25" x14ac:dyDescent="0.2">
      <c r="B198" s="136"/>
      <c r="C198" s="137"/>
    </row>
    <row r="199" spans="2:3" s="124" customFormat="1" ht="14.25" x14ac:dyDescent="0.2">
      <c r="B199" s="136" t="s">
        <v>309</v>
      </c>
      <c r="C199" s="137" t="s">
        <v>310</v>
      </c>
    </row>
    <row r="200" spans="2:3" s="124" customFormat="1" ht="14.25" x14ac:dyDescent="0.2">
      <c r="B200" s="136" t="s">
        <v>311</v>
      </c>
      <c r="C200" s="137" t="s">
        <v>312</v>
      </c>
    </row>
    <row r="201" spans="2:3" s="124" customFormat="1" ht="14.25" x14ac:dyDescent="0.2">
      <c r="B201" s="136"/>
      <c r="C201" s="137" t="s">
        <v>313</v>
      </c>
    </row>
    <row r="202" spans="2:3" s="124" customFormat="1" ht="14.25" x14ac:dyDescent="0.2">
      <c r="B202" s="136" t="s">
        <v>314</v>
      </c>
      <c r="C202" s="137" t="s">
        <v>315</v>
      </c>
    </row>
    <row r="203" spans="2:3" s="124" customFormat="1" ht="14.25" x14ac:dyDescent="0.2">
      <c r="B203" s="136"/>
      <c r="C203" s="137" t="s">
        <v>316</v>
      </c>
    </row>
    <row r="204" spans="2:3" s="124" customFormat="1" ht="14.25" x14ac:dyDescent="0.2">
      <c r="B204" s="136"/>
      <c r="C204" s="137" t="s">
        <v>317</v>
      </c>
    </row>
    <row r="205" spans="2:3" s="124" customFormat="1" ht="14.25" x14ac:dyDescent="0.2">
      <c r="B205" s="136"/>
      <c r="C205" s="137" t="s">
        <v>318</v>
      </c>
    </row>
    <row r="206" spans="2:3" s="124" customFormat="1" ht="14.25" x14ac:dyDescent="0.2">
      <c r="B206" s="136"/>
      <c r="C206" s="137" t="s">
        <v>319</v>
      </c>
    </row>
    <row r="207" spans="2:3" s="124" customFormat="1" ht="14.25" x14ac:dyDescent="0.2">
      <c r="B207" s="136" t="s">
        <v>320</v>
      </c>
      <c r="C207" s="137" t="s">
        <v>321</v>
      </c>
    </row>
    <row r="208" spans="2:3" s="124" customFormat="1" ht="14.25" x14ac:dyDescent="0.2">
      <c r="B208" s="136"/>
      <c r="C208" s="137" t="s">
        <v>322</v>
      </c>
    </row>
    <row r="209" spans="2:3" s="124" customFormat="1" ht="14.25" x14ac:dyDescent="0.2">
      <c r="B209" s="136" t="s">
        <v>323</v>
      </c>
      <c r="C209" s="137" t="s">
        <v>324</v>
      </c>
    </row>
    <row r="210" spans="2:3" s="124" customFormat="1" ht="14.25" x14ac:dyDescent="0.2">
      <c r="B210" s="136"/>
      <c r="C210" s="137" t="s">
        <v>325</v>
      </c>
    </row>
    <row r="211" spans="2:3" s="124" customFormat="1" ht="14.25" x14ac:dyDescent="0.2">
      <c r="B211" s="136" t="s">
        <v>326</v>
      </c>
      <c r="C211" s="137" t="s">
        <v>327</v>
      </c>
    </row>
    <row r="212" spans="2:3" s="124" customFormat="1" ht="14.25" x14ac:dyDescent="0.2">
      <c r="B212" s="136"/>
      <c r="C212" s="137" t="s">
        <v>328</v>
      </c>
    </row>
    <row r="213" spans="2:3" s="124" customFormat="1" ht="14.25" x14ac:dyDescent="0.2">
      <c r="B213" s="136"/>
      <c r="C213" s="137" t="s">
        <v>329</v>
      </c>
    </row>
    <row r="214" spans="2:3" s="124" customFormat="1" ht="14.25" x14ac:dyDescent="0.2">
      <c r="B214" s="136" t="s">
        <v>330</v>
      </c>
      <c r="C214" s="137" t="s">
        <v>331</v>
      </c>
    </row>
    <row r="215" spans="2:3" s="124" customFormat="1" ht="14.25" x14ac:dyDescent="0.2">
      <c r="B215" s="136"/>
      <c r="C215" s="137" t="s">
        <v>332</v>
      </c>
    </row>
    <row r="216" spans="2:3" s="124" customFormat="1" ht="14.25" x14ac:dyDescent="0.2">
      <c r="B216" s="136"/>
      <c r="C216" s="137" t="s">
        <v>333</v>
      </c>
    </row>
    <row r="217" spans="2:3" s="124" customFormat="1" ht="14.25" x14ac:dyDescent="0.2">
      <c r="B217" s="136"/>
      <c r="C217" s="137" t="s">
        <v>334</v>
      </c>
    </row>
    <row r="218" spans="2:3" s="124" customFormat="1" ht="14.25" x14ac:dyDescent="0.2">
      <c r="B218" s="136"/>
      <c r="C218" s="137" t="s">
        <v>335</v>
      </c>
    </row>
    <row r="219" spans="2:3" s="124" customFormat="1" ht="14.25" x14ac:dyDescent="0.2">
      <c r="B219" s="136" t="s">
        <v>336</v>
      </c>
      <c r="C219" s="137" t="s">
        <v>337</v>
      </c>
    </row>
    <row r="220" spans="2:3" s="124" customFormat="1" ht="14.25" x14ac:dyDescent="0.2">
      <c r="B220" s="136"/>
      <c r="C220" s="137" t="s">
        <v>338</v>
      </c>
    </row>
    <row r="221" spans="2:3" s="124" customFormat="1" ht="14.25" x14ac:dyDescent="0.2">
      <c r="B221" s="136"/>
      <c r="C221" s="137" t="s">
        <v>339</v>
      </c>
    </row>
    <row r="222" spans="2:3" s="124" customFormat="1" ht="14.25" x14ac:dyDescent="0.2">
      <c r="B222" s="136"/>
      <c r="C222" s="137" t="s">
        <v>340</v>
      </c>
    </row>
    <row r="223" spans="2:3" s="124" customFormat="1" ht="14.25" x14ac:dyDescent="0.2">
      <c r="B223" s="136" t="s">
        <v>341</v>
      </c>
      <c r="C223" s="137" t="s">
        <v>342</v>
      </c>
    </row>
    <row r="224" spans="2:3" s="124" customFormat="1" ht="14.25" x14ac:dyDescent="0.2">
      <c r="B224" s="136"/>
      <c r="C224" s="137" t="s">
        <v>343</v>
      </c>
    </row>
    <row r="225" spans="2:3" s="124" customFormat="1" ht="14.25" x14ac:dyDescent="0.2">
      <c r="B225" s="136" t="s">
        <v>344</v>
      </c>
      <c r="C225" s="137" t="s">
        <v>345</v>
      </c>
    </row>
    <row r="226" spans="2:3" s="124" customFormat="1" ht="14.25" x14ac:dyDescent="0.2">
      <c r="B226" s="136"/>
      <c r="C226" s="137" t="s">
        <v>346</v>
      </c>
    </row>
    <row r="227" spans="2:3" s="124" customFormat="1" ht="25.5" x14ac:dyDescent="0.2">
      <c r="B227" s="136" t="s">
        <v>347</v>
      </c>
      <c r="C227" s="137" t="s">
        <v>348</v>
      </c>
    </row>
    <row r="228" spans="2:3" s="124" customFormat="1" ht="14.25" x14ac:dyDescent="0.2">
      <c r="B228" s="136"/>
      <c r="C228" s="137" t="s">
        <v>349</v>
      </c>
    </row>
    <row r="229" spans="2:3" s="124" customFormat="1" ht="25.5" x14ac:dyDescent="0.2">
      <c r="B229" s="136" t="s">
        <v>350</v>
      </c>
      <c r="C229" s="137" t="s">
        <v>351</v>
      </c>
    </row>
    <row r="230" spans="2:3" s="124" customFormat="1" ht="14.25" x14ac:dyDescent="0.2">
      <c r="B230" s="136"/>
      <c r="C230" s="137" t="s">
        <v>352</v>
      </c>
    </row>
    <row r="231" spans="2:3" s="124" customFormat="1" ht="25.5" x14ac:dyDescent="0.2">
      <c r="B231" s="136" t="s">
        <v>353</v>
      </c>
      <c r="C231" s="137" t="s">
        <v>354</v>
      </c>
    </row>
    <row r="232" spans="2:3" s="124" customFormat="1" ht="14.25" x14ac:dyDescent="0.2">
      <c r="B232" s="136"/>
      <c r="C232" s="137" t="s">
        <v>355</v>
      </c>
    </row>
    <row r="233" spans="2:3" s="124" customFormat="1" ht="25.5" x14ac:dyDescent="0.2">
      <c r="B233" s="136" t="s">
        <v>356</v>
      </c>
      <c r="C233" s="137" t="s">
        <v>357</v>
      </c>
    </row>
    <row r="234" spans="2:3" s="124" customFormat="1" ht="14.25" x14ac:dyDescent="0.2">
      <c r="B234" s="136"/>
      <c r="C234" s="137" t="s">
        <v>358</v>
      </c>
    </row>
    <row r="235" spans="2:3" s="124" customFormat="1" ht="25.5" x14ac:dyDescent="0.2">
      <c r="B235" s="136" t="s">
        <v>359</v>
      </c>
      <c r="C235" s="137" t="s">
        <v>360</v>
      </c>
    </row>
    <row r="236" spans="2:3" s="124" customFormat="1" ht="14.25" x14ac:dyDescent="0.2">
      <c r="B236" s="136"/>
      <c r="C236" s="137" t="s">
        <v>361</v>
      </c>
    </row>
    <row r="237" spans="2:3" s="124" customFormat="1" ht="28.5" x14ac:dyDescent="0.2">
      <c r="B237" s="136" t="s">
        <v>362</v>
      </c>
      <c r="C237" s="137" t="s">
        <v>363</v>
      </c>
    </row>
    <row r="238" spans="2:3" s="124" customFormat="1" ht="14.25" x14ac:dyDescent="0.2">
      <c r="B238" s="136"/>
      <c r="C238" s="137" t="s">
        <v>364</v>
      </c>
    </row>
    <row r="239" spans="2:3" s="124" customFormat="1" ht="28.5" x14ac:dyDescent="0.2">
      <c r="B239" s="136" t="s">
        <v>365</v>
      </c>
      <c r="C239" s="137" t="s">
        <v>366</v>
      </c>
    </row>
    <row r="240" spans="2:3" s="124" customFormat="1" ht="14.25" x14ac:dyDescent="0.2">
      <c r="B240" s="136"/>
      <c r="C240" s="137" t="s">
        <v>367</v>
      </c>
    </row>
    <row r="241" spans="2:3" s="124" customFormat="1" ht="28.5" x14ac:dyDescent="0.2">
      <c r="B241" s="136" t="s">
        <v>368</v>
      </c>
      <c r="C241" s="137" t="s">
        <v>369</v>
      </c>
    </row>
    <row r="242" spans="2:3" s="124" customFormat="1" ht="14.25" x14ac:dyDescent="0.2">
      <c r="B242" s="136"/>
      <c r="C242" s="137" t="s">
        <v>370</v>
      </c>
    </row>
    <row r="243" spans="2:3" s="124" customFormat="1" ht="28.5" x14ac:dyDescent="0.2">
      <c r="B243" s="136" t="s">
        <v>371</v>
      </c>
      <c r="C243" s="137" t="s">
        <v>372</v>
      </c>
    </row>
    <row r="244" spans="2:3" s="124" customFormat="1" ht="14.25" x14ac:dyDescent="0.2">
      <c r="B244" s="136"/>
      <c r="C244" s="137" t="s">
        <v>373</v>
      </c>
    </row>
    <row r="245" spans="2:3" s="124" customFormat="1" ht="28.5" x14ac:dyDescent="0.2">
      <c r="B245" s="136" t="s">
        <v>374</v>
      </c>
      <c r="C245" s="137" t="s">
        <v>375</v>
      </c>
    </row>
    <row r="246" spans="2:3" s="124" customFormat="1" ht="14.25" x14ac:dyDescent="0.2">
      <c r="B246" s="136"/>
      <c r="C246" s="137" t="s">
        <v>376</v>
      </c>
    </row>
    <row r="247" spans="2:3" s="124" customFormat="1" ht="28.5" x14ac:dyDescent="0.2">
      <c r="B247" s="136" t="s">
        <v>377</v>
      </c>
      <c r="C247" s="137" t="s">
        <v>378</v>
      </c>
    </row>
    <row r="248" spans="2:3" s="124" customFormat="1" ht="14.25" x14ac:dyDescent="0.2">
      <c r="B248" s="136"/>
      <c r="C248" s="137" t="s">
        <v>379</v>
      </c>
    </row>
    <row r="249" spans="2:3" s="124" customFormat="1" ht="28.5" x14ac:dyDescent="0.2">
      <c r="B249" s="136" t="s">
        <v>380</v>
      </c>
      <c r="C249" s="137" t="s">
        <v>381</v>
      </c>
    </row>
    <row r="250" spans="2:3" s="124" customFormat="1" ht="14.25" x14ac:dyDescent="0.2">
      <c r="B250" s="136"/>
      <c r="C250" s="137" t="s">
        <v>382</v>
      </c>
    </row>
    <row r="251" spans="2:3" s="124" customFormat="1" ht="28.5" x14ac:dyDescent="0.2">
      <c r="B251" s="136" t="s">
        <v>383</v>
      </c>
      <c r="C251" s="137" t="s">
        <v>384</v>
      </c>
    </row>
    <row r="252" spans="2:3" s="124" customFormat="1" ht="14.25" x14ac:dyDescent="0.2">
      <c r="B252" s="136"/>
      <c r="C252" s="137" t="s">
        <v>385</v>
      </c>
    </row>
    <row r="253" spans="2:3" s="124" customFormat="1" ht="25.5" x14ac:dyDescent="0.2">
      <c r="B253" s="136" t="s">
        <v>386</v>
      </c>
      <c r="C253" s="137" t="s">
        <v>387</v>
      </c>
    </row>
    <row r="254" spans="2:3" s="124" customFormat="1" ht="14.25" x14ac:dyDescent="0.2">
      <c r="B254" s="136"/>
      <c r="C254" s="137" t="s">
        <v>388</v>
      </c>
    </row>
    <row r="255" spans="2:3" s="124" customFormat="1" ht="25.5" x14ac:dyDescent="0.2">
      <c r="B255" s="136" t="s">
        <v>389</v>
      </c>
      <c r="C255" s="137" t="s">
        <v>390</v>
      </c>
    </row>
    <row r="256" spans="2:3" s="124" customFormat="1" ht="14.25" x14ac:dyDescent="0.2">
      <c r="B256" s="136"/>
      <c r="C256" s="137" t="s">
        <v>391</v>
      </c>
    </row>
    <row r="257" spans="2:3" s="124" customFormat="1" ht="14.25" x14ac:dyDescent="0.2">
      <c r="B257" s="136"/>
      <c r="C257" s="137"/>
    </row>
    <row r="258" spans="2:3" s="124" customFormat="1" ht="14.25" x14ac:dyDescent="0.2">
      <c r="B258" s="136"/>
      <c r="C258" s="137" t="s">
        <v>392</v>
      </c>
    </row>
    <row r="259" spans="2:3" s="124" customFormat="1" ht="28.5" x14ac:dyDescent="0.2">
      <c r="B259" s="136" t="s">
        <v>11</v>
      </c>
      <c r="C259" s="137" t="s">
        <v>393</v>
      </c>
    </row>
    <row r="260" spans="2:3" s="124" customFormat="1" ht="14.25" x14ac:dyDescent="0.2">
      <c r="B260" s="136" t="s">
        <v>11</v>
      </c>
      <c r="C260" s="137" t="s">
        <v>394</v>
      </c>
    </row>
    <row r="261" spans="2:3" s="124" customFormat="1" ht="28.5" x14ac:dyDescent="0.2">
      <c r="B261" s="136" t="s">
        <v>11</v>
      </c>
      <c r="C261" s="137" t="s">
        <v>395</v>
      </c>
    </row>
    <row r="262" spans="2:3" s="124" customFormat="1" ht="14.25" x14ac:dyDescent="0.2">
      <c r="B262" s="136" t="s">
        <v>238</v>
      </c>
      <c r="C262" s="137" t="s">
        <v>396</v>
      </c>
    </row>
    <row r="263" spans="2:3" s="124" customFormat="1" ht="14.25" x14ac:dyDescent="0.2">
      <c r="B263" s="136" t="s">
        <v>238</v>
      </c>
      <c r="C263" s="137" t="s">
        <v>397</v>
      </c>
    </row>
    <row r="264" spans="2:3" s="124" customFormat="1" ht="28.5" x14ac:dyDescent="0.2">
      <c r="B264" s="136" t="s">
        <v>238</v>
      </c>
      <c r="C264" s="137" t="s">
        <v>398</v>
      </c>
    </row>
    <row r="265" spans="2:3" s="124" customFormat="1" ht="14.25" x14ac:dyDescent="0.2">
      <c r="B265" s="136" t="s">
        <v>238</v>
      </c>
      <c r="C265" s="137" t="s">
        <v>399</v>
      </c>
    </row>
    <row r="266" spans="2:3" s="124" customFormat="1" ht="14.25" x14ac:dyDescent="0.2">
      <c r="B266" s="136" t="s">
        <v>238</v>
      </c>
      <c r="C266" s="137" t="s">
        <v>400</v>
      </c>
    </row>
    <row r="267" spans="2:3" s="124" customFormat="1" ht="14.25" x14ac:dyDescent="0.2">
      <c r="B267" s="136" t="s">
        <v>238</v>
      </c>
      <c r="C267" s="137" t="s">
        <v>401</v>
      </c>
    </row>
    <row r="268" spans="2:3" s="124" customFormat="1" ht="14.25" x14ac:dyDescent="0.2">
      <c r="B268" s="136" t="s">
        <v>238</v>
      </c>
      <c r="C268" s="137" t="s">
        <v>402</v>
      </c>
    </row>
    <row r="269" spans="2:3" s="124" customFormat="1" ht="28.5" x14ac:dyDescent="0.2">
      <c r="B269" s="136" t="s">
        <v>11</v>
      </c>
      <c r="C269" s="137" t="s">
        <v>403</v>
      </c>
    </row>
    <row r="270" spans="2:3" s="124" customFormat="1" ht="14.25" x14ac:dyDescent="0.2">
      <c r="B270" s="136" t="s">
        <v>11</v>
      </c>
      <c r="C270" s="137" t="s">
        <v>404</v>
      </c>
    </row>
    <row r="271" spans="2:3" s="124" customFormat="1" ht="14.25" x14ac:dyDescent="0.2">
      <c r="B271" s="136" t="s">
        <v>11</v>
      </c>
      <c r="C271" s="137" t="s">
        <v>405</v>
      </c>
    </row>
    <row r="272" spans="2:3" s="124" customFormat="1" ht="14.25" x14ac:dyDescent="0.2">
      <c r="B272" s="136" t="s">
        <v>238</v>
      </c>
      <c r="C272" s="137" t="s">
        <v>406</v>
      </c>
    </row>
    <row r="273" spans="2:3" s="124" customFormat="1" ht="28.5" x14ac:dyDescent="0.2">
      <c r="B273" s="136" t="s">
        <v>238</v>
      </c>
      <c r="C273" s="137" t="s">
        <v>407</v>
      </c>
    </row>
    <row r="274" spans="2:3" s="124" customFormat="1" ht="28.5" x14ac:dyDescent="0.2">
      <c r="B274" s="136" t="s">
        <v>238</v>
      </c>
      <c r="C274" s="137" t="s">
        <v>408</v>
      </c>
    </row>
    <row r="275" spans="2:3" s="124" customFormat="1" ht="14.25" x14ac:dyDescent="0.2">
      <c r="B275" s="136" t="s">
        <v>238</v>
      </c>
      <c r="C275" s="137" t="s">
        <v>409</v>
      </c>
    </row>
    <row r="276" spans="2:3" s="124" customFormat="1" ht="14.25" x14ac:dyDescent="0.2">
      <c r="B276" s="136" t="s">
        <v>238</v>
      </c>
      <c r="C276" s="137" t="s">
        <v>410</v>
      </c>
    </row>
    <row r="277" spans="2:3" s="124" customFormat="1" ht="14.25" x14ac:dyDescent="0.2">
      <c r="B277" s="136" t="s">
        <v>11</v>
      </c>
      <c r="C277" s="137" t="s">
        <v>411</v>
      </c>
    </row>
    <row r="278" spans="2:3" s="124" customFormat="1" ht="14.25" x14ac:dyDescent="0.2">
      <c r="B278" s="136" t="s">
        <v>238</v>
      </c>
      <c r="C278" s="137" t="s">
        <v>412</v>
      </c>
    </row>
    <row r="279" spans="2:3" s="124" customFormat="1" ht="14.25" x14ac:dyDescent="0.2">
      <c r="B279" s="136" t="s">
        <v>238</v>
      </c>
      <c r="C279" s="137" t="s">
        <v>413</v>
      </c>
    </row>
    <row r="280" spans="2:3" s="124" customFormat="1" ht="14.25" x14ac:dyDescent="0.2">
      <c r="B280" s="136" t="s">
        <v>238</v>
      </c>
      <c r="C280" s="137" t="s">
        <v>414</v>
      </c>
    </row>
    <row r="281" spans="2:3" s="124" customFormat="1" ht="14.25" x14ac:dyDescent="0.2">
      <c r="B281" s="136" t="s">
        <v>238</v>
      </c>
      <c r="C281" s="137" t="s">
        <v>415</v>
      </c>
    </row>
    <row r="282" spans="2:3" s="124" customFormat="1" ht="14.25" x14ac:dyDescent="0.2">
      <c r="B282" s="136" t="s">
        <v>11</v>
      </c>
      <c r="C282" s="137" t="s">
        <v>416</v>
      </c>
    </row>
    <row r="283" spans="2:3" s="124" customFormat="1" ht="14.25" x14ac:dyDescent="0.2">
      <c r="B283" s="136" t="s">
        <v>238</v>
      </c>
      <c r="C283" s="137" t="s">
        <v>417</v>
      </c>
    </row>
    <row r="284" spans="2:3" s="124" customFormat="1" ht="14.25" x14ac:dyDescent="0.2">
      <c r="B284" s="136" t="s">
        <v>11</v>
      </c>
      <c r="C284" s="137" t="s">
        <v>418</v>
      </c>
    </row>
    <row r="285" spans="2:3" s="124" customFormat="1" ht="14.25" x14ac:dyDescent="0.2">
      <c r="B285" s="136" t="s">
        <v>11</v>
      </c>
      <c r="C285" s="137" t="s">
        <v>419</v>
      </c>
    </row>
    <row r="286" spans="2:3" s="124" customFormat="1" ht="14.25" x14ac:dyDescent="0.2">
      <c r="B286" s="136" t="s">
        <v>238</v>
      </c>
      <c r="C286" s="137" t="s">
        <v>420</v>
      </c>
    </row>
    <row r="287" spans="2:3" s="124" customFormat="1" ht="14.25" x14ac:dyDescent="0.2">
      <c r="B287" s="136" t="s">
        <v>238</v>
      </c>
      <c r="C287" s="137" t="s">
        <v>421</v>
      </c>
    </row>
    <row r="288" spans="2:3" s="124" customFormat="1" ht="14.25" x14ac:dyDescent="0.2">
      <c r="B288" s="136" t="s">
        <v>11</v>
      </c>
      <c r="C288" s="137" t="s">
        <v>422</v>
      </c>
    </row>
    <row r="289" spans="2:3" s="124" customFormat="1" ht="28.5" x14ac:dyDescent="0.2">
      <c r="B289" s="136" t="s">
        <v>238</v>
      </c>
      <c r="C289" s="137" t="s">
        <v>423</v>
      </c>
    </row>
    <row r="290" spans="2:3" s="124" customFormat="1" ht="42.75" x14ac:dyDescent="0.2">
      <c r="B290" s="136" t="s">
        <v>238</v>
      </c>
      <c r="C290" s="137" t="s">
        <v>424</v>
      </c>
    </row>
    <row r="291" spans="2:3" s="124" customFormat="1" ht="28.5" x14ac:dyDescent="0.2">
      <c r="B291" s="136" t="s">
        <v>238</v>
      </c>
      <c r="C291" s="137" t="s">
        <v>425</v>
      </c>
    </row>
    <row r="292" spans="2:3" s="124" customFormat="1" ht="14.25" x14ac:dyDescent="0.2">
      <c r="B292" s="136" t="s">
        <v>11</v>
      </c>
      <c r="C292" s="137" t="s">
        <v>426</v>
      </c>
    </row>
    <row r="293" spans="2:3" s="124" customFormat="1" ht="14.25" x14ac:dyDescent="0.2">
      <c r="B293" s="136" t="s">
        <v>238</v>
      </c>
      <c r="C293" s="137" t="s">
        <v>427</v>
      </c>
    </row>
    <row r="294" spans="2:3" s="124" customFormat="1" ht="14.25" x14ac:dyDescent="0.2">
      <c r="B294" s="136" t="s">
        <v>238</v>
      </c>
      <c r="C294" s="137" t="s">
        <v>428</v>
      </c>
    </row>
    <row r="295" spans="2:3" s="124" customFormat="1" ht="14.25" x14ac:dyDescent="0.2">
      <c r="B295" s="136" t="s">
        <v>238</v>
      </c>
      <c r="C295" s="137" t="s">
        <v>429</v>
      </c>
    </row>
    <row r="296" spans="2:3" s="124" customFormat="1" ht="14.25" x14ac:dyDescent="0.2">
      <c r="B296" s="136"/>
      <c r="C296" s="137"/>
    </row>
    <row r="297" spans="2:3" s="124" customFormat="1" ht="14.25" x14ac:dyDescent="0.2">
      <c r="B297" s="136" t="s">
        <v>430</v>
      </c>
      <c r="C297" s="137" t="s">
        <v>431</v>
      </c>
    </row>
    <row r="298" spans="2:3" s="124" customFormat="1" ht="14.25" x14ac:dyDescent="0.2">
      <c r="B298" s="136"/>
      <c r="C298" s="137"/>
    </row>
    <row r="299" spans="2:3" s="124" customFormat="1" ht="42.75" x14ac:dyDescent="0.2">
      <c r="B299" s="136" t="s">
        <v>11</v>
      </c>
      <c r="C299" s="137" t="s">
        <v>432</v>
      </c>
    </row>
    <row r="300" spans="2:3" s="124" customFormat="1" ht="114" x14ac:dyDescent="0.2">
      <c r="B300" s="136" t="s">
        <v>433</v>
      </c>
      <c r="C300" s="137" t="s">
        <v>434</v>
      </c>
    </row>
    <row r="301" spans="2:3" s="124" customFormat="1" ht="28.5" x14ac:dyDescent="0.2">
      <c r="B301" s="136" t="s">
        <v>435</v>
      </c>
      <c r="C301" s="137" t="s">
        <v>436</v>
      </c>
    </row>
    <row r="302" spans="2:3" s="124" customFormat="1" ht="28.5" x14ac:dyDescent="0.2">
      <c r="B302" s="136" t="s">
        <v>437</v>
      </c>
      <c r="C302" s="137" t="s">
        <v>438</v>
      </c>
    </row>
    <row r="303" spans="2:3" s="124" customFormat="1" ht="42.75" x14ac:dyDescent="0.2">
      <c r="B303" s="136" t="s">
        <v>439</v>
      </c>
      <c r="C303" s="137" t="s">
        <v>440</v>
      </c>
    </row>
    <row r="304" spans="2:3" s="124" customFormat="1" ht="57" x14ac:dyDescent="0.2">
      <c r="B304" s="136" t="s">
        <v>441</v>
      </c>
      <c r="C304" s="137" t="s">
        <v>442</v>
      </c>
    </row>
    <row r="305" spans="2:3" s="124" customFormat="1" ht="14.25" x14ac:dyDescent="0.2">
      <c r="B305" s="136" t="s">
        <v>443</v>
      </c>
      <c r="C305" s="137" t="s">
        <v>444</v>
      </c>
    </row>
    <row r="306" spans="2:3" s="124" customFormat="1" ht="28.5" x14ac:dyDescent="0.2">
      <c r="B306" s="136" t="s">
        <v>445</v>
      </c>
      <c r="C306" s="137" t="s">
        <v>446</v>
      </c>
    </row>
    <row r="307" spans="2:3" s="124" customFormat="1" ht="14.25" x14ac:dyDescent="0.2">
      <c r="B307" s="136" t="s">
        <v>447</v>
      </c>
      <c r="C307" s="137" t="s">
        <v>448</v>
      </c>
    </row>
    <row r="308" spans="2:3" s="124" customFormat="1" ht="14.25" x14ac:dyDescent="0.2">
      <c r="B308" s="136"/>
      <c r="C308" s="137"/>
    </row>
    <row r="309" spans="2:3" s="124" customFormat="1" ht="14.25" x14ac:dyDescent="0.2">
      <c r="B309" s="136"/>
      <c r="C309" s="137" t="s">
        <v>449</v>
      </c>
    </row>
    <row r="310" spans="2:3" s="124" customFormat="1" ht="14.25" x14ac:dyDescent="0.2">
      <c r="B310" s="136" t="s">
        <v>450</v>
      </c>
      <c r="C310" s="137" t="s">
        <v>451</v>
      </c>
    </row>
    <row r="311" spans="2:3" s="124" customFormat="1" ht="14.25" x14ac:dyDescent="0.2">
      <c r="B311" s="136"/>
      <c r="C311" s="137" t="s">
        <v>452</v>
      </c>
    </row>
    <row r="312" spans="2:3" s="124" customFormat="1" ht="14.25" x14ac:dyDescent="0.2">
      <c r="B312" s="136" t="s">
        <v>453</v>
      </c>
      <c r="C312" s="137" t="s">
        <v>454</v>
      </c>
    </row>
    <row r="313" spans="2:3" s="124" customFormat="1" ht="14.25" x14ac:dyDescent="0.2">
      <c r="B313" s="136"/>
      <c r="C313" s="137" t="s">
        <v>455</v>
      </c>
    </row>
    <row r="314" spans="2:3" s="124" customFormat="1" ht="14.25" x14ac:dyDescent="0.2">
      <c r="B314" s="136" t="s">
        <v>456</v>
      </c>
      <c r="C314" s="137" t="s">
        <v>457</v>
      </c>
    </row>
    <row r="315" spans="2:3" s="124" customFormat="1" ht="14.25" x14ac:dyDescent="0.2">
      <c r="B315" s="136"/>
      <c r="C315" s="137" t="s">
        <v>458</v>
      </c>
    </row>
    <row r="316" spans="2:3" s="124" customFormat="1" ht="14.25" x14ac:dyDescent="0.2">
      <c r="B316" s="136"/>
      <c r="C316" s="137" t="s">
        <v>459</v>
      </c>
    </row>
    <row r="317" spans="2:3" s="124" customFormat="1" ht="14.25" x14ac:dyDescent="0.2">
      <c r="B317" s="136" t="s">
        <v>460</v>
      </c>
      <c r="C317" s="137" t="s">
        <v>461</v>
      </c>
    </row>
    <row r="318" spans="2:3" s="124" customFormat="1" ht="14.25" x14ac:dyDescent="0.2">
      <c r="B318" s="136"/>
      <c r="C318" s="137" t="s">
        <v>462</v>
      </c>
    </row>
    <row r="319" spans="2:3" s="124" customFormat="1" ht="14.25" x14ac:dyDescent="0.2">
      <c r="B319" s="136" t="s">
        <v>463</v>
      </c>
      <c r="C319" s="137" t="s">
        <v>464</v>
      </c>
    </row>
    <row r="320" spans="2:3" s="124" customFormat="1" ht="14.25" x14ac:dyDescent="0.2">
      <c r="B320" s="136"/>
      <c r="C320" s="137" t="s">
        <v>465</v>
      </c>
    </row>
    <row r="321" spans="2:3" s="124" customFormat="1" ht="14.25" x14ac:dyDescent="0.2">
      <c r="B321" s="136" t="s">
        <v>466</v>
      </c>
      <c r="C321" s="137" t="s">
        <v>467</v>
      </c>
    </row>
    <row r="322" spans="2:3" s="124" customFormat="1" ht="14.25" x14ac:dyDescent="0.2">
      <c r="B322" s="136"/>
      <c r="C322" s="137" t="s">
        <v>468</v>
      </c>
    </row>
    <row r="323" spans="2:3" s="124" customFormat="1" ht="14.25" x14ac:dyDescent="0.2">
      <c r="B323" s="136" t="s">
        <v>469</v>
      </c>
      <c r="C323" s="137" t="s">
        <v>470</v>
      </c>
    </row>
    <row r="324" spans="2:3" s="124" customFormat="1" ht="14.25" x14ac:dyDescent="0.2">
      <c r="B324" s="136"/>
      <c r="C324" s="137" t="s">
        <v>471</v>
      </c>
    </row>
    <row r="325" spans="2:3" s="124" customFormat="1" ht="14.25" x14ac:dyDescent="0.2">
      <c r="B325" s="136" t="s">
        <v>472</v>
      </c>
      <c r="C325" s="137" t="s">
        <v>473</v>
      </c>
    </row>
    <row r="326" spans="2:3" s="124" customFormat="1" ht="14.25" x14ac:dyDescent="0.2">
      <c r="B326" s="136"/>
      <c r="C326" s="137" t="s">
        <v>474</v>
      </c>
    </row>
    <row r="327" spans="2:3" s="124" customFormat="1" ht="14.25" x14ac:dyDescent="0.2">
      <c r="B327" s="136" t="s">
        <v>475</v>
      </c>
      <c r="C327" s="137" t="s">
        <v>476</v>
      </c>
    </row>
    <row r="328" spans="2:3" s="124" customFormat="1" ht="14.25" x14ac:dyDescent="0.2">
      <c r="B328" s="136"/>
      <c r="C328" s="137" t="s">
        <v>477</v>
      </c>
    </row>
    <row r="329" spans="2:3" s="124" customFormat="1" ht="25.5" x14ac:dyDescent="0.2">
      <c r="B329" s="136" t="s">
        <v>478</v>
      </c>
      <c r="C329" s="137" t="s">
        <v>479</v>
      </c>
    </row>
    <row r="330" spans="2:3" s="124" customFormat="1" ht="14.25" x14ac:dyDescent="0.2">
      <c r="B330" s="136"/>
      <c r="C330" s="137" t="s">
        <v>480</v>
      </c>
    </row>
    <row r="331" spans="2:3" s="124" customFormat="1" ht="25.5" x14ac:dyDescent="0.2">
      <c r="B331" s="136" t="s">
        <v>481</v>
      </c>
      <c r="C331" s="137" t="s">
        <v>482</v>
      </c>
    </row>
    <row r="332" spans="2:3" s="124" customFormat="1" ht="14.25" x14ac:dyDescent="0.2">
      <c r="B332" s="136"/>
      <c r="C332" s="137" t="s">
        <v>483</v>
      </c>
    </row>
    <row r="333" spans="2:3" s="124" customFormat="1" ht="14.25" x14ac:dyDescent="0.2">
      <c r="B333" s="136"/>
      <c r="C333" s="137" t="s">
        <v>484</v>
      </c>
    </row>
    <row r="334" spans="2:3" s="124" customFormat="1" ht="25.5" x14ac:dyDescent="0.2">
      <c r="B334" s="136" t="s">
        <v>485</v>
      </c>
      <c r="C334" s="137" t="s">
        <v>486</v>
      </c>
    </row>
    <row r="335" spans="2:3" s="124" customFormat="1" ht="14.25" x14ac:dyDescent="0.2">
      <c r="B335" s="136"/>
      <c r="C335" s="137" t="s">
        <v>328</v>
      </c>
    </row>
    <row r="336" spans="2:3" s="124" customFormat="1" ht="14.25" x14ac:dyDescent="0.2">
      <c r="B336" s="136"/>
      <c r="C336" s="137" t="s">
        <v>329</v>
      </c>
    </row>
    <row r="337" spans="2:3" s="124" customFormat="1" ht="25.5" x14ac:dyDescent="0.2">
      <c r="B337" s="136" t="s">
        <v>487</v>
      </c>
      <c r="C337" s="137" t="s">
        <v>488</v>
      </c>
    </row>
    <row r="338" spans="2:3" s="124" customFormat="1" ht="14.25" x14ac:dyDescent="0.2">
      <c r="B338" s="136"/>
      <c r="C338" s="137" t="s">
        <v>489</v>
      </c>
    </row>
    <row r="339" spans="2:3" s="124" customFormat="1" ht="25.5" x14ac:dyDescent="0.2">
      <c r="B339" s="136" t="s">
        <v>490</v>
      </c>
      <c r="C339" s="137" t="s">
        <v>491</v>
      </c>
    </row>
    <row r="340" spans="2:3" s="124" customFormat="1" ht="14.25" x14ac:dyDescent="0.2">
      <c r="B340" s="136"/>
      <c r="C340" s="137" t="s">
        <v>343</v>
      </c>
    </row>
    <row r="341" spans="2:3" s="124" customFormat="1" ht="25.5" x14ac:dyDescent="0.2">
      <c r="B341" s="136" t="s">
        <v>492</v>
      </c>
      <c r="C341" s="137" t="s">
        <v>493</v>
      </c>
    </row>
    <row r="342" spans="2:3" s="124" customFormat="1" ht="14.25" x14ac:dyDescent="0.2">
      <c r="B342" s="136"/>
      <c r="C342" s="137" t="s">
        <v>346</v>
      </c>
    </row>
    <row r="343" spans="2:3" s="124" customFormat="1" ht="28.5" x14ac:dyDescent="0.2">
      <c r="B343" s="136" t="s">
        <v>494</v>
      </c>
      <c r="C343" s="137" t="s">
        <v>495</v>
      </c>
    </row>
    <row r="344" spans="2:3" s="124" customFormat="1" ht="14.25" x14ac:dyDescent="0.2">
      <c r="B344" s="136"/>
      <c r="C344" s="137" t="s">
        <v>496</v>
      </c>
    </row>
    <row r="345" spans="2:3" s="124" customFormat="1" ht="28.5" x14ac:dyDescent="0.2">
      <c r="B345" s="136" t="s">
        <v>497</v>
      </c>
      <c r="C345" s="137" t="s">
        <v>498</v>
      </c>
    </row>
    <row r="346" spans="2:3" s="124" customFormat="1" ht="14.25" x14ac:dyDescent="0.2">
      <c r="B346" s="136"/>
      <c r="C346" s="137" t="s">
        <v>499</v>
      </c>
    </row>
    <row r="347" spans="2:3" s="124" customFormat="1" ht="14.25" x14ac:dyDescent="0.2">
      <c r="B347" s="136"/>
      <c r="C347" s="137" t="s">
        <v>500</v>
      </c>
    </row>
    <row r="348" spans="2:3" s="124" customFormat="1" ht="25.5" x14ac:dyDescent="0.2">
      <c r="B348" s="136" t="s">
        <v>501</v>
      </c>
      <c r="C348" s="137" t="s">
        <v>502</v>
      </c>
    </row>
    <row r="349" spans="2:3" s="124" customFormat="1" ht="14.25" x14ac:dyDescent="0.2">
      <c r="B349" s="136"/>
      <c r="C349" s="137" t="s">
        <v>503</v>
      </c>
    </row>
    <row r="350" spans="2:3" s="124" customFormat="1" ht="28.5" x14ac:dyDescent="0.2">
      <c r="B350" s="136" t="s">
        <v>504</v>
      </c>
      <c r="C350" s="137" t="s">
        <v>505</v>
      </c>
    </row>
    <row r="351" spans="2:3" s="124" customFormat="1" ht="14.25" x14ac:dyDescent="0.2">
      <c r="B351" s="136"/>
      <c r="C351" s="137" t="s">
        <v>506</v>
      </c>
    </row>
    <row r="352" spans="2:3" s="124" customFormat="1" ht="25.5" x14ac:dyDescent="0.2">
      <c r="B352" s="136" t="s">
        <v>507</v>
      </c>
      <c r="C352" s="137" t="s">
        <v>508</v>
      </c>
    </row>
    <row r="353" spans="2:3" s="124" customFormat="1" ht="14.25" x14ac:dyDescent="0.2">
      <c r="B353" s="136"/>
      <c r="C353" s="137" t="s">
        <v>509</v>
      </c>
    </row>
    <row r="354" spans="2:3" s="124" customFormat="1" ht="25.5" x14ac:dyDescent="0.2">
      <c r="B354" s="136" t="s">
        <v>510</v>
      </c>
      <c r="C354" s="137" t="s">
        <v>511</v>
      </c>
    </row>
    <row r="355" spans="2:3" s="124" customFormat="1" ht="14.25" x14ac:dyDescent="0.2">
      <c r="B355" s="136"/>
      <c r="C355" s="137" t="s">
        <v>509</v>
      </c>
    </row>
    <row r="356" spans="2:3" s="124" customFormat="1" ht="25.5" x14ac:dyDescent="0.2">
      <c r="B356" s="136" t="s">
        <v>512</v>
      </c>
      <c r="C356" s="137" t="s">
        <v>513</v>
      </c>
    </row>
    <row r="357" spans="2:3" s="124" customFormat="1" ht="14.25" x14ac:dyDescent="0.2">
      <c r="B357" s="136"/>
      <c r="C357" s="137" t="s">
        <v>514</v>
      </c>
    </row>
    <row r="358" spans="2:3" s="124" customFormat="1" ht="25.5" x14ac:dyDescent="0.2">
      <c r="B358" s="136" t="s">
        <v>515</v>
      </c>
      <c r="C358" s="137" t="s">
        <v>516</v>
      </c>
    </row>
    <row r="359" spans="2:3" s="124" customFormat="1" ht="14.25" x14ac:dyDescent="0.2">
      <c r="B359" s="136"/>
      <c r="C359" s="137" t="s">
        <v>517</v>
      </c>
    </row>
    <row r="360" spans="2:3" s="124" customFormat="1" ht="25.5" x14ac:dyDescent="0.2">
      <c r="B360" s="136" t="s">
        <v>518</v>
      </c>
      <c r="C360" s="137" t="s">
        <v>519</v>
      </c>
    </row>
    <row r="361" spans="2:3" s="124" customFormat="1" ht="14.25" x14ac:dyDescent="0.2">
      <c r="B361" s="136"/>
      <c r="C361" s="137" t="s">
        <v>520</v>
      </c>
    </row>
    <row r="362" spans="2:3" s="124" customFormat="1" ht="28.5" x14ac:dyDescent="0.2">
      <c r="B362" s="136" t="s">
        <v>521</v>
      </c>
      <c r="C362" s="137" t="s">
        <v>522</v>
      </c>
    </row>
    <row r="363" spans="2:3" s="124" customFormat="1" ht="14.25" x14ac:dyDescent="0.2">
      <c r="B363" s="136"/>
      <c r="C363" s="137" t="s">
        <v>523</v>
      </c>
    </row>
    <row r="364" spans="2:3" s="124" customFormat="1" ht="14.25" x14ac:dyDescent="0.2">
      <c r="B364" s="136"/>
      <c r="C364" s="137" t="s">
        <v>524</v>
      </c>
    </row>
    <row r="365" spans="2:3" s="124" customFormat="1" ht="25.5" x14ac:dyDescent="0.2">
      <c r="B365" s="136" t="s">
        <v>525</v>
      </c>
      <c r="C365" s="137" t="s">
        <v>526</v>
      </c>
    </row>
    <row r="366" spans="2:3" s="124" customFormat="1" ht="14.25" x14ac:dyDescent="0.2">
      <c r="B366" s="136"/>
      <c r="C366" s="137" t="s">
        <v>527</v>
      </c>
    </row>
    <row r="367" spans="2:3" s="124" customFormat="1" ht="25.5" x14ac:dyDescent="0.2">
      <c r="B367" s="136" t="s">
        <v>528</v>
      </c>
      <c r="C367" s="137" t="s">
        <v>529</v>
      </c>
    </row>
    <row r="368" spans="2:3" s="124" customFormat="1" ht="14.25" x14ac:dyDescent="0.2">
      <c r="B368" s="136"/>
      <c r="C368" s="137" t="s">
        <v>530</v>
      </c>
    </row>
    <row r="369" spans="2:3" s="124" customFormat="1" ht="14.25" x14ac:dyDescent="0.2">
      <c r="B369" s="136"/>
      <c r="C369" s="137" t="s">
        <v>531</v>
      </c>
    </row>
    <row r="370" spans="2:3" s="124" customFormat="1" ht="25.5" x14ac:dyDescent="0.2">
      <c r="B370" s="136" t="s">
        <v>532</v>
      </c>
      <c r="C370" s="137" t="s">
        <v>533</v>
      </c>
    </row>
    <row r="371" spans="2:3" s="124" customFormat="1" ht="14.25" x14ac:dyDescent="0.2">
      <c r="B371" s="136"/>
      <c r="C371" s="137" t="s">
        <v>534</v>
      </c>
    </row>
    <row r="372" spans="2:3" s="124" customFormat="1" ht="14.25" x14ac:dyDescent="0.2">
      <c r="B372" s="136"/>
      <c r="C372" s="137" t="s">
        <v>535</v>
      </c>
    </row>
    <row r="373" spans="2:3" s="124" customFormat="1" ht="25.5" x14ac:dyDescent="0.2">
      <c r="B373" s="136" t="s">
        <v>536</v>
      </c>
      <c r="C373" s="137" t="s">
        <v>537</v>
      </c>
    </row>
    <row r="374" spans="2:3" s="124" customFormat="1" ht="14.25" x14ac:dyDescent="0.2">
      <c r="B374" s="136"/>
      <c r="C374" s="137" t="s">
        <v>538</v>
      </c>
    </row>
    <row r="375" spans="2:3" s="124" customFormat="1" ht="28.5" x14ac:dyDescent="0.2">
      <c r="B375" s="136" t="s">
        <v>539</v>
      </c>
      <c r="C375" s="137" t="s">
        <v>540</v>
      </c>
    </row>
    <row r="376" spans="2:3" s="124" customFormat="1" ht="14.25" x14ac:dyDescent="0.2">
      <c r="B376" s="136"/>
      <c r="C376" s="137" t="s">
        <v>541</v>
      </c>
    </row>
    <row r="377" spans="2:3" s="124" customFormat="1" ht="28.5" x14ac:dyDescent="0.2">
      <c r="B377" s="136" t="s">
        <v>542</v>
      </c>
      <c r="C377" s="137" t="s">
        <v>543</v>
      </c>
    </row>
    <row r="378" spans="2:3" s="124" customFormat="1" ht="14.25" x14ac:dyDescent="0.2">
      <c r="B378" s="136"/>
      <c r="C378" s="137" t="s">
        <v>544</v>
      </c>
    </row>
    <row r="379" spans="2:3" s="124" customFormat="1" ht="28.5" x14ac:dyDescent="0.2">
      <c r="B379" s="136" t="s">
        <v>545</v>
      </c>
      <c r="C379" s="137" t="s">
        <v>546</v>
      </c>
    </row>
    <row r="380" spans="2:3" s="124" customFormat="1" ht="14.25" x14ac:dyDescent="0.2">
      <c r="B380" s="136"/>
      <c r="C380" s="137" t="s">
        <v>547</v>
      </c>
    </row>
    <row r="381" spans="2:3" s="124" customFormat="1" ht="42.75" x14ac:dyDescent="0.2">
      <c r="B381" s="136" t="s">
        <v>548</v>
      </c>
      <c r="C381" s="137" t="s">
        <v>549</v>
      </c>
    </row>
    <row r="382" spans="2:3" s="124" customFormat="1" ht="14.25" x14ac:dyDescent="0.2">
      <c r="B382" s="136"/>
      <c r="C382" s="137" t="s">
        <v>550</v>
      </c>
    </row>
    <row r="383" spans="2:3" s="124" customFormat="1" ht="25.5" x14ac:dyDescent="0.2">
      <c r="B383" s="136" t="s">
        <v>551</v>
      </c>
      <c r="C383" s="137" t="s">
        <v>552</v>
      </c>
    </row>
    <row r="384" spans="2:3" s="124" customFormat="1" ht="14.25" x14ac:dyDescent="0.2">
      <c r="B384" s="136"/>
      <c r="C384" s="137" t="s">
        <v>553</v>
      </c>
    </row>
    <row r="385" spans="2:3" s="124" customFormat="1" ht="25.5" x14ac:dyDescent="0.2">
      <c r="B385" s="136" t="s">
        <v>554</v>
      </c>
      <c r="C385" s="137" t="s">
        <v>555</v>
      </c>
    </row>
    <row r="386" spans="2:3" s="124" customFormat="1" ht="14.25" x14ac:dyDescent="0.2">
      <c r="B386" s="136"/>
      <c r="C386" s="137" t="s">
        <v>556</v>
      </c>
    </row>
    <row r="387" spans="2:3" s="124" customFormat="1" ht="25.5" x14ac:dyDescent="0.2">
      <c r="B387" s="136" t="s">
        <v>557</v>
      </c>
      <c r="C387" s="137" t="s">
        <v>558</v>
      </c>
    </row>
    <row r="388" spans="2:3" s="124" customFormat="1" ht="25.5" x14ac:dyDescent="0.2">
      <c r="B388" s="136" t="s">
        <v>559</v>
      </c>
      <c r="C388" s="137" t="s">
        <v>560</v>
      </c>
    </row>
    <row r="389" spans="2:3" s="124" customFormat="1" ht="28.5" x14ac:dyDescent="0.2">
      <c r="B389" s="136" t="s">
        <v>561</v>
      </c>
      <c r="C389" s="137" t="s">
        <v>562</v>
      </c>
    </row>
    <row r="390" spans="2:3" s="124" customFormat="1" ht="14.25" x14ac:dyDescent="0.2">
      <c r="B390" s="136"/>
      <c r="C390" s="137" t="s">
        <v>563</v>
      </c>
    </row>
    <row r="391" spans="2:3" s="124" customFormat="1" ht="28.5" x14ac:dyDescent="0.2">
      <c r="B391" s="136" t="s">
        <v>564</v>
      </c>
      <c r="C391" s="137" t="s">
        <v>565</v>
      </c>
    </row>
    <row r="392" spans="2:3" s="124" customFormat="1" ht="14.25" x14ac:dyDescent="0.2">
      <c r="B392" s="136"/>
      <c r="C392" s="137" t="s">
        <v>566</v>
      </c>
    </row>
    <row r="393" spans="2:3" s="124" customFormat="1" ht="25.5" x14ac:dyDescent="0.2">
      <c r="B393" s="136" t="s">
        <v>567</v>
      </c>
      <c r="C393" s="137" t="s">
        <v>568</v>
      </c>
    </row>
    <row r="394" spans="2:3" s="124" customFormat="1" ht="14.25" x14ac:dyDescent="0.2">
      <c r="B394" s="136"/>
      <c r="C394" s="137" t="s">
        <v>569</v>
      </c>
    </row>
    <row r="395" spans="2:3" s="124" customFormat="1" ht="25.5" x14ac:dyDescent="0.2">
      <c r="B395" s="136" t="s">
        <v>570</v>
      </c>
      <c r="C395" s="137" t="s">
        <v>571</v>
      </c>
    </row>
    <row r="396" spans="2:3" s="124" customFormat="1" ht="14.25" x14ac:dyDescent="0.2">
      <c r="B396" s="136"/>
      <c r="C396" s="137" t="s">
        <v>572</v>
      </c>
    </row>
    <row r="397" spans="2:3" s="124" customFormat="1" ht="25.5" x14ac:dyDescent="0.2">
      <c r="B397" s="136" t="s">
        <v>573</v>
      </c>
      <c r="C397" s="137" t="s">
        <v>574</v>
      </c>
    </row>
    <row r="398" spans="2:3" s="124" customFormat="1" ht="14.25" x14ac:dyDescent="0.2">
      <c r="B398" s="136"/>
      <c r="C398" s="137" t="s">
        <v>575</v>
      </c>
    </row>
    <row r="399" spans="2:3" s="124" customFormat="1" ht="25.5" x14ac:dyDescent="0.2">
      <c r="B399" s="136" t="s">
        <v>576</v>
      </c>
      <c r="C399" s="137" t="s">
        <v>577</v>
      </c>
    </row>
    <row r="400" spans="2:3" s="124" customFormat="1" ht="14.25" x14ac:dyDescent="0.2">
      <c r="B400" s="136"/>
      <c r="C400" s="137" t="s">
        <v>578</v>
      </c>
    </row>
    <row r="401" spans="2:3" s="124" customFormat="1" ht="25.5" x14ac:dyDescent="0.2">
      <c r="B401" s="136" t="s">
        <v>579</v>
      </c>
      <c r="C401" s="137" t="s">
        <v>580</v>
      </c>
    </row>
    <row r="402" spans="2:3" s="124" customFormat="1" ht="14.25" x14ac:dyDescent="0.2">
      <c r="B402" s="136"/>
      <c r="C402" s="137" t="s">
        <v>581</v>
      </c>
    </row>
    <row r="403" spans="2:3" s="124" customFormat="1" ht="25.5" x14ac:dyDescent="0.2">
      <c r="B403" s="136" t="s">
        <v>582</v>
      </c>
      <c r="C403" s="137" t="s">
        <v>583</v>
      </c>
    </row>
    <row r="404" spans="2:3" s="124" customFormat="1" ht="14.25" x14ac:dyDescent="0.2">
      <c r="B404" s="136"/>
      <c r="C404" s="137" t="s">
        <v>584</v>
      </c>
    </row>
    <row r="405" spans="2:3" s="124" customFormat="1" ht="28.5" x14ac:dyDescent="0.2">
      <c r="B405" s="136" t="s">
        <v>585</v>
      </c>
      <c r="C405" s="137" t="s">
        <v>586</v>
      </c>
    </row>
    <row r="406" spans="2:3" s="124" customFormat="1" ht="14.25" x14ac:dyDescent="0.2">
      <c r="B406" s="136"/>
      <c r="C406" s="137" t="s">
        <v>587</v>
      </c>
    </row>
    <row r="407" spans="2:3" s="124" customFormat="1" ht="14.25" x14ac:dyDescent="0.2">
      <c r="B407" s="136"/>
      <c r="C407" s="137" t="s">
        <v>588</v>
      </c>
    </row>
    <row r="408" spans="2:3" s="124" customFormat="1" ht="28.5" x14ac:dyDescent="0.2">
      <c r="B408" s="136" t="s">
        <v>589</v>
      </c>
      <c r="C408" s="137" t="s">
        <v>590</v>
      </c>
    </row>
    <row r="409" spans="2:3" s="124" customFormat="1" ht="14.25" x14ac:dyDescent="0.2">
      <c r="B409" s="136"/>
      <c r="C409" s="137" t="s">
        <v>591</v>
      </c>
    </row>
    <row r="410" spans="2:3" s="124" customFormat="1" ht="28.5" x14ac:dyDescent="0.2">
      <c r="B410" s="136" t="s">
        <v>592</v>
      </c>
      <c r="C410" s="137" t="s">
        <v>593</v>
      </c>
    </row>
    <row r="411" spans="2:3" s="124" customFormat="1" ht="14.25" x14ac:dyDescent="0.2">
      <c r="B411" s="136"/>
      <c r="C411" s="137" t="s">
        <v>594</v>
      </c>
    </row>
    <row r="412" spans="2:3" s="124" customFormat="1" ht="28.5" x14ac:dyDescent="0.2">
      <c r="B412" s="136" t="s">
        <v>595</v>
      </c>
      <c r="C412" s="137" t="s">
        <v>596</v>
      </c>
    </row>
    <row r="413" spans="2:3" s="124" customFormat="1" ht="14.25" x14ac:dyDescent="0.2">
      <c r="B413" s="136"/>
      <c r="C413" s="137" t="s">
        <v>597</v>
      </c>
    </row>
    <row r="414" spans="2:3" s="124" customFormat="1" ht="28.5" x14ac:dyDescent="0.2">
      <c r="B414" s="136" t="s">
        <v>598</v>
      </c>
      <c r="C414" s="137" t="s">
        <v>599</v>
      </c>
    </row>
    <row r="415" spans="2:3" s="124" customFormat="1" ht="14.25" x14ac:dyDescent="0.2">
      <c r="B415" s="136"/>
      <c r="C415" s="137" t="s">
        <v>600</v>
      </c>
    </row>
    <row r="416" spans="2:3" s="124" customFormat="1" ht="28.5" x14ac:dyDescent="0.2">
      <c r="B416" s="136" t="s">
        <v>601</v>
      </c>
      <c r="C416" s="137" t="s">
        <v>602</v>
      </c>
    </row>
    <row r="417" spans="2:3" s="124" customFormat="1" ht="14.25" x14ac:dyDescent="0.2">
      <c r="B417" s="136"/>
      <c r="C417" s="137" t="s">
        <v>603</v>
      </c>
    </row>
    <row r="418" spans="2:3" s="124" customFormat="1" ht="28.5" x14ac:dyDescent="0.2">
      <c r="B418" s="136" t="s">
        <v>604</v>
      </c>
      <c r="C418" s="137" t="s">
        <v>605</v>
      </c>
    </row>
    <row r="419" spans="2:3" s="124" customFormat="1" ht="14.25" x14ac:dyDescent="0.2">
      <c r="B419" s="136"/>
      <c r="C419" s="137" t="s">
        <v>606</v>
      </c>
    </row>
    <row r="420" spans="2:3" s="124" customFormat="1" ht="25.5" x14ac:dyDescent="0.2">
      <c r="B420" s="136" t="s">
        <v>607</v>
      </c>
      <c r="C420" s="137" t="s">
        <v>608</v>
      </c>
    </row>
    <row r="421" spans="2:3" s="124" customFormat="1" ht="14.25" x14ac:dyDescent="0.2">
      <c r="B421" s="136"/>
      <c r="C421" s="137" t="s">
        <v>609</v>
      </c>
    </row>
    <row r="422" spans="2:3" s="124" customFormat="1" ht="25.5" x14ac:dyDescent="0.2">
      <c r="B422" s="136" t="s">
        <v>610</v>
      </c>
      <c r="C422" s="137" t="s">
        <v>611</v>
      </c>
    </row>
    <row r="423" spans="2:3" s="124" customFormat="1" ht="14.25" x14ac:dyDescent="0.2">
      <c r="B423" s="136"/>
      <c r="C423" s="137" t="s">
        <v>612</v>
      </c>
    </row>
    <row r="424" spans="2:3" s="124" customFormat="1" ht="25.5" x14ac:dyDescent="0.2">
      <c r="B424" s="136" t="s">
        <v>613</v>
      </c>
      <c r="C424" s="137" t="s">
        <v>614</v>
      </c>
    </row>
    <row r="425" spans="2:3" s="124" customFormat="1" ht="14.25" x14ac:dyDescent="0.2">
      <c r="B425" s="136"/>
      <c r="C425" s="137" t="s">
        <v>615</v>
      </c>
    </row>
    <row r="426" spans="2:3" s="124" customFormat="1" ht="14.25" x14ac:dyDescent="0.2">
      <c r="B426" s="136"/>
      <c r="C426" s="137" t="s">
        <v>616</v>
      </c>
    </row>
    <row r="427" spans="2:3" s="124" customFormat="1" ht="25.5" x14ac:dyDescent="0.2">
      <c r="B427" s="136" t="s">
        <v>617</v>
      </c>
      <c r="C427" s="137" t="s">
        <v>618</v>
      </c>
    </row>
    <row r="428" spans="2:3" s="124" customFormat="1" ht="14.25" x14ac:dyDescent="0.2">
      <c r="B428" s="136"/>
      <c r="C428" s="137" t="s">
        <v>619</v>
      </c>
    </row>
    <row r="429" spans="2:3" s="124" customFormat="1" ht="14.25" x14ac:dyDescent="0.2">
      <c r="B429" s="136"/>
      <c r="C429" s="137" t="s">
        <v>620</v>
      </c>
    </row>
    <row r="430" spans="2:3" s="124" customFormat="1" ht="28.5" x14ac:dyDescent="0.2">
      <c r="B430" s="136" t="s">
        <v>621</v>
      </c>
      <c r="C430" s="137" t="s">
        <v>622</v>
      </c>
    </row>
    <row r="431" spans="2:3" s="124" customFormat="1" ht="14.25" x14ac:dyDescent="0.2">
      <c r="B431" s="136"/>
      <c r="C431" s="137" t="s">
        <v>623</v>
      </c>
    </row>
    <row r="432" spans="2:3" s="124" customFormat="1" ht="25.5" x14ac:dyDescent="0.2">
      <c r="B432" s="136" t="s">
        <v>624</v>
      </c>
      <c r="C432" s="137" t="s">
        <v>625</v>
      </c>
    </row>
    <row r="433" spans="2:3" s="124" customFormat="1" ht="14.25" x14ac:dyDescent="0.2">
      <c r="B433" s="136"/>
      <c r="C433" s="137" t="s">
        <v>626</v>
      </c>
    </row>
    <row r="434" spans="2:3" s="124" customFormat="1" ht="25.5" x14ac:dyDescent="0.2">
      <c r="B434" s="136" t="s">
        <v>613</v>
      </c>
      <c r="C434" s="137" t="s">
        <v>627</v>
      </c>
    </row>
    <row r="435" spans="2:3" s="124" customFormat="1" ht="14.25" x14ac:dyDescent="0.2">
      <c r="B435" s="136"/>
      <c r="C435" s="137" t="s">
        <v>628</v>
      </c>
    </row>
    <row r="436" spans="2:3" s="124" customFormat="1" ht="25.5" x14ac:dyDescent="0.2">
      <c r="B436" s="136" t="s">
        <v>617</v>
      </c>
      <c r="C436" s="137" t="s">
        <v>629</v>
      </c>
    </row>
    <row r="437" spans="2:3" s="124" customFormat="1" ht="14.25" x14ac:dyDescent="0.2">
      <c r="B437" s="136"/>
      <c r="C437" s="137" t="s">
        <v>630</v>
      </c>
    </row>
    <row r="438" spans="2:3" s="124" customFormat="1" ht="25.5" x14ac:dyDescent="0.2">
      <c r="B438" s="136" t="s">
        <v>621</v>
      </c>
      <c r="C438" s="137" t="s">
        <v>631</v>
      </c>
    </row>
    <row r="439" spans="2:3" s="124" customFormat="1" ht="14.25" x14ac:dyDescent="0.2">
      <c r="B439" s="136"/>
      <c r="C439" s="137" t="s">
        <v>632</v>
      </c>
    </row>
    <row r="440" spans="2:3" s="124" customFormat="1" ht="14.25" x14ac:dyDescent="0.2">
      <c r="B440" s="136"/>
      <c r="C440" s="137"/>
    </row>
    <row r="441" spans="2:3" s="124" customFormat="1" ht="14.25" x14ac:dyDescent="0.2">
      <c r="B441" s="136"/>
      <c r="C441" s="137" t="s">
        <v>633</v>
      </c>
    </row>
    <row r="442" spans="2:3" s="124" customFormat="1" ht="28.5" x14ac:dyDescent="0.2">
      <c r="B442" s="136" t="s">
        <v>11</v>
      </c>
      <c r="C442" s="137" t="s">
        <v>634</v>
      </c>
    </row>
    <row r="443" spans="2:3" s="124" customFormat="1" ht="28.5" x14ac:dyDescent="0.2">
      <c r="B443" s="136" t="s">
        <v>11</v>
      </c>
      <c r="C443" s="137" t="s">
        <v>635</v>
      </c>
    </row>
    <row r="444" spans="2:3" s="124" customFormat="1" ht="14.25" x14ac:dyDescent="0.2">
      <c r="B444" s="136" t="s">
        <v>11</v>
      </c>
      <c r="C444" s="137" t="s">
        <v>636</v>
      </c>
    </row>
    <row r="445" spans="2:3" s="124" customFormat="1" ht="28.5" x14ac:dyDescent="0.2">
      <c r="B445" s="136" t="s">
        <v>11</v>
      </c>
      <c r="C445" s="137" t="s">
        <v>637</v>
      </c>
    </row>
    <row r="446" spans="2:3" s="124" customFormat="1" ht="14.25" x14ac:dyDescent="0.2">
      <c r="B446" s="136"/>
      <c r="C446" s="137" t="s">
        <v>638</v>
      </c>
    </row>
    <row r="447" spans="2:3" s="124" customFormat="1" ht="28.5" x14ac:dyDescent="0.2">
      <c r="B447" s="136"/>
      <c r="C447" s="137" t="s">
        <v>639</v>
      </c>
    </row>
    <row r="448" spans="2:3" s="124" customFormat="1" ht="14.25" x14ac:dyDescent="0.2">
      <c r="B448" s="136"/>
      <c r="C448" s="137" t="s">
        <v>640</v>
      </c>
    </row>
    <row r="449" spans="2:3" s="124" customFormat="1" ht="14.25" x14ac:dyDescent="0.2">
      <c r="B449" s="136"/>
      <c r="C449" s="137" t="s">
        <v>641</v>
      </c>
    </row>
    <row r="450" spans="2:3" s="124" customFormat="1" ht="14.25" x14ac:dyDescent="0.2">
      <c r="B450" s="136"/>
      <c r="C450" s="137" t="s">
        <v>642</v>
      </c>
    </row>
    <row r="451" spans="2:3" s="124" customFormat="1" ht="14.25" x14ac:dyDescent="0.2">
      <c r="B451" s="136" t="s">
        <v>11</v>
      </c>
      <c r="C451" s="137" t="s">
        <v>643</v>
      </c>
    </row>
    <row r="452" spans="2:3" s="124" customFormat="1" ht="14.25" x14ac:dyDescent="0.2">
      <c r="B452" s="136" t="s">
        <v>238</v>
      </c>
      <c r="C452" s="137" t="s">
        <v>644</v>
      </c>
    </row>
    <row r="453" spans="2:3" s="124" customFormat="1" ht="28.5" x14ac:dyDescent="0.2">
      <c r="B453" s="136" t="s">
        <v>238</v>
      </c>
      <c r="C453" s="137" t="s">
        <v>645</v>
      </c>
    </row>
    <row r="454" spans="2:3" s="124" customFormat="1" ht="14.25" x14ac:dyDescent="0.2">
      <c r="B454" s="136" t="s">
        <v>238</v>
      </c>
      <c r="C454" s="137" t="s">
        <v>646</v>
      </c>
    </row>
    <row r="455" spans="2:3" s="124" customFormat="1" ht="14.25" x14ac:dyDescent="0.2">
      <c r="B455" s="136" t="s">
        <v>11</v>
      </c>
      <c r="C455" s="137" t="s">
        <v>405</v>
      </c>
    </row>
    <row r="456" spans="2:3" s="124" customFormat="1" ht="42.75" x14ac:dyDescent="0.2">
      <c r="B456" s="136" t="s">
        <v>11</v>
      </c>
      <c r="C456" s="137" t="s">
        <v>647</v>
      </c>
    </row>
    <row r="457" spans="2:3" s="124" customFormat="1" ht="14.25" x14ac:dyDescent="0.2">
      <c r="B457" s="136" t="s">
        <v>11</v>
      </c>
      <c r="C457" s="137" t="s">
        <v>648</v>
      </c>
    </row>
    <row r="458" spans="2:3" s="124" customFormat="1" ht="14.25" x14ac:dyDescent="0.2">
      <c r="B458" s="136" t="s">
        <v>238</v>
      </c>
      <c r="C458" s="137" t="s">
        <v>411</v>
      </c>
    </row>
    <row r="459" spans="2:3" s="124" customFormat="1" ht="14.25" x14ac:dyDescent="0.2">
      <c r="B459" s="136"/>
      <c r="C459" s="137" t="s">
        <v>649</v>
      </c>
    </row>
    <row r="460" spans="2:3" s="124" customFormat="1" ht="14.25" x14ac:dyDescent="0.2">
      <c r="B460" s="136"/>
      <c r="C460" s="137" t="s">
        <v>650</v>
      </c>
    </row>
    <row r="461" spans="2:3" s="124" customFormat="1" ht="14.25" x14ac:dyDescent="0.2">
      <c r="B461" s="136"/>
      <c r="C461" s="137" t="s">
        <v>651</v>
      </c>
    </row>
    <row r="462" spans="2:3" s="124" customFormat="1" ht="14.25" x14ac:dyDescent="0.2">
      <c r="B462" s="136"/>
      <c r="C462" s="137" t="s">
        <v>652</v>
      </c>
    </row>
    <row r="463" spans="2:3" s="124" customFormat="1" ht="14.25" x14ac:dyDescent="0.2">
      <c r="B463" s="136"/>
      <c r="C463" s="137" t="s">
        <v>653</v>
      </c>
    </row>
    <row r="464" spans="2:3" s="124" customFormat="1" ht="14.25" x14ac:dyDescent="0.2">
      <c r="B464" s="136"/>
      <c r="C464" s="137" t="s">
        <v>654</v>
      </c>
    </row>
    <row r="465" spans="2:3" s="124" customFormat="1" ht="14.25" x14ac:dyDescent="0.2">
      <c r="B465" s="136"/>
      <c r="C465" s="137" t="s">
        <v>655</v>
      </c>
    </row>
    <row r="466" spans="2:3" s="124" customFormat="1" ht="14.25" x14ac:dyDescent="0.2">
      <c r="B466" s="136"/>
      <c r="C466" s="137" t="s">
        <v>656</v>
      </c>
    </row>
    <row r="467" spans="2:3" s="124" customFormat="1" ht="14.25" x14ac:dyDescent="0.2">
      <c r="B467" s="136" t="s">
        <v>11</v>
      </c>
      <c r="C467" s="137" t="s">
        <v>657</v>
      </c>
    </row>
    <row r="468" spans="2:3" s="124" customFormat="1" ht="14.25" x14ac:dyDescent="0.2">
      <c r="B468" s="136" t="s">
        <v>11</v>
      </c>
      <c r="C468" s="137" t="s">
        <v>419</v>
      </c>
    </row>
    <row r="469" spans="2:3" s="124" customFormat="1" ht="14.25" x14ac:dyDescent="0.2">
      <c r="B469" s="136" t="s">
        <v>238</v>
      </c>
      <c r="C469" s="137" t="s">
        <v>658</v>
      </c>
    </row>
    <row r="470" spans="2:3" s="124" customFormat="1" ht="14.25" x14ac:dyDescent="0.2">
      <c r="B470" s="136" t="s">
        <v>238</v>
      </c>
      <c r="C470" s="137" t="s">
        <v>659</v>
      </c>
    </row>
    <row r="471" spans="2:3" s="124" customFormat="1" ht="14.25" x14ac:dyDescent="0.2">
      <c r="B471" s="136" t="s">
        <v>11</v>
      </c>
      <c r="C471" s="137" t="s">
        <v>426</v>
      </c>
    </row>
    <row r="472" spans="2:3" s="124" customFormat="1" ht="14.25" x14ac:dyDescent="0.2">
      <c r="B472" s="136"/>
      <c r="C472" s="137" t="s">
        <v>660</v>
      </c>
    </row>
    <row r="473" spans="2:3" s="124" customFormat="1" ht="14.25" x14ac:dyDescent="0.2">
      <c r="B473" s="136"/>
      <c r="C473" s="137" t="s">
        <v>661</v>
      </c>
    </row>
    <row r="474" spans="2:3" s="124" customFormat="1" ht="14.25" x14ac:dyDescent="0.2">
      <c r="B474" s="136"/>
      <c r="C474" s="137" t="s">
        <v>662</v>
      </c>
    </row>
    <row r="475" spans="2:3" s="124" customFormat="1" ht="14.25" x14ac:dyDescent="0.2">
      <c r="B475" s="136"/>
      <c r="C475" s="137" t="s">
        <v>663</v>
      </c>
    </row>
    <row r="476" spans="2:3" s="124" customFormat="1" ht="14.25" x14ac:dyDescent="0.2">
      <c r="B476" s="136"/>
      <c r="C476" s="137" t="s">
        <v>664</v>
      </c>
    </row>
    <row r="477" spans="2:3" s="124" customFormat="1" ht="14.25" x14ac:dyDescent="0.2">
      <c r="B477" s="136"/>
      <c r="C477" s="137" t="s">
        <v>665</v>
      </c>
    </row>
    <row r="478" spans="2:3" s="124" customFormat="1" ht="14.25" x14ac:dyDescent="0.2">
      <c r="B478" s="136"/>
      <c r="C478" s="137" t="s">
        <v>666</v>
      </c>
    </row>
    <row r="479" spans="2:3" s="124" customFormat="1" ht="14.25" x14ac:dyDescent="0.2">
      <c r="B479" s="136"/>
      <c r="C479" s="137" t="s">
        <v>667</v>
      </c>
    </row>
    <row r="480" spans="2:3" s="124" customFormat="1" ht="14.25" x14ac:dyDescent="0.2">
      <c r="B480" s="136"/>
      <c r="C480" s="137" t="s">
        <v>668</v>
      </c>
    </row>
    <row r="481" spans="2:3" s="124" customFormat="1" ht="28.5" x14ac:dyDescent="0.2">
      <c r="B481" s="136" t="s">
        <v>238</v>
      </c>
      <c r="C481" s="137" t="s">
        <v>669</v>
      </c>
    </row>
    <row r="482" spans="2:3" s="124" customFormat="1" ht="14.25" x14ac:dyDescent="0.2">
      <c r="B482" s="136" t="s">
        <v>11</v>
      </c>
      <c r="C482" s="137" t="s">
        <v>670</v>
      </c>
    </row>
    <row r="483" spans="2:3" s="124" customFormat="1" ht="14.25" x14ac:dyDescent="0.2">
      <c r="B483" s="136" t="s">
        <v>11</v>
      </c>
      <c r="C483" s="137" t="s">
        <v>419</v>
      </c>
    </row>
    <row r="484" spans="2:3" s="124" customFormat="1" ht="28.5" x14ac:dyDescent="0.2">
      <c r="B484" s="136"/>
      <c r="C484" s="137" t="s">
        <v>671</v>
      </c>
    </row>
    <row r="485" spans="2:3" s="124" customFormat="1" ht="14.25" x14ac:dyDescent="0.2">
      <c r="B485" s="136"/>
      <c r="C485" s="137" t="s">
        <v>672</v>
      </c>
    </row>
    <row r="486" spans="2:3" s="124" customFormat="1" ht="14.25" x14ac:dyDescent="0.2">
      <c r="B486" s="136"/>
      <c r="C486" s="137" t="s">
        <v>673</v>
      </c>
    </row>
    <row r="487" spans="2:3" s="124" customFormat="1" ht="14.25" x14ac:dyDescent="0.2">
      <c r="B487" s="136"/>
      <c r="C487" s="137" t="s">
        <v>674</v>
      </c>
    </row>
    <row r="488" spans="2:3" s="124" customFormat="1" ht="14.25" x14ac:dyDescent="0.2">
      <c r="B488" s="136"/>
      <c r="C488" s="137" t="s">
        <v>411</v>
      </c>
    </row>
    <row r="489" spans="2:3" s="124" customFormat="1" ht="14.25" x14ac:dyDescent="0.2">
      <c r="B489" s="136"/>
      <c r="C489" s="137" t="s">
        <v>675</v>
      </c>
    </row>
    <row r="490" spans="2:3" s="124" customFormat="1" ht="14.25" x14ac:dyDescent="0.2">
      <c r="B490" s="136"/>
      <c r="C490" s="137" t="s">
        <v>676</v>
      </c>
    </row>
    <row r="491" spans="2:3" s="124" customFormat="1" ht="14.25" x14ac:dyDescent="0.2">
      <c r="B491" s="136"/>
      <c r="C491" s="137" t="s">
        <v>677</v>
      </c>
    </row>
    <row r="492" spans="2:3" s="124" customFormat="1" ht="14.25" x14ac:dyDescent="0.2">
      <c r="B492" s="136" t="s">
        <v>11</v>
      </c>
      <c r="C492" s="137" t="s">
        <v>678</v>
      </c>
    </row>
    <row r="493" spans="2:3" s="124" customFormat="1" ht="14.25" x14ac:dyDescent="0.2">
      <c r="B493" s="136" t="s">
        <v>11</v>
      </c>
      <c r="C493" s="137" t="s">
        <v>419</v>
      </c>
    </row>
    <row r="494" spans="2:3" s="124" customFormat="1" ht="14.25" x14ac:dyDescent="0.2">
      <c r="B494" s="136"/>
      <c r="C494" s="137" t="s">
        <v>679</v>
      </c>
    </row>
    <row r="495" spans="2:3" s="124" customFormat="1" ht="14.25" x14ac:dyDescent="0.2">
      <c r="B495" s="136"/>
      <c r="C495" s="137" t="s">
        <v>680</v>
      </c>
    </row>
    <row r="496" spans="2:3" s="124" customFormat="1" ht="14.25" x14ac:dyDescent="0.2">
      <c r="B496" s="136"/>
      <c r="C496" s="137" t="s">
        <v>411</v>
      </c>
    </row>
    <row r="497" spans="2:3" s="124" customFormat="1" ht="14.25" x14ac:dyDescent="0.2">
      <c r="B497" s="136"/>
      <c r="C497" s="137" t="s">
        <v>681</v>
      </c>
    </row>
    <row r="498" spans="2:3" s="124" customFormat="1" ht="14.25" x14ac:dyDescent="0.2">
      <c r="B498" s="136"/>
      <c r="C498" s="137" t="s">
        <v>662</v>
      </c>
    </row>
    <row r="499" spans="2:3" s="124" customFormat="1" ht="14.25" x14ac:dyDescent="0.2">
      <c r="B499" s="136"/>
      <c r="C499" s="137" t="s">
        <v>682</v>
      </c>
    </row>
    <row r="500" spans="2:3" s="124" customFormat="1" ht="14.25" x14ac:dyDescent="0.2">
      <c r="B500" s="136"/>
      <c r="C500" s="137" t="s">
        <v>677</v>
      </c>
    </row>
    <row r="501" spans="2:3" s="124" customFormat="1" ht="14.25" x14ac:dyDescent="0.2">
      <c r="B501" s="136" t="s">
        <v>11</v>
      </c>
      <c r="C501" s="137" t="s">
        <v>683</v>
      </c>
    </row>
    <row r="502" spans="2:3" s="124" customFormat="1" ht="14.25" x14ac:dyDescent="0.2">
      <c r="B502" s="136" t="s">
        <v>238</v>
      </c>
      <c r="C502" s="137" t="s">
        <v>684</v>
      </c>
    </row>
    <row r="503" spans="2:3" s="124" customFormat="1" ht="14.25" x14ac:dyDescent="0.2">
      <c r="B503" s="136" t="s">
        <v>238</v>
      </c>
      <c r="C503" s="137" t="s">
        <v>685</v>
      </c>
    </row>
    <row r="504" spans="2:3" s="124" customFormat="1" ht="28.5" x14ac:dyDescent="0.2">
      <c r="B504" s="136" t="s">
        <v>238</v>
      </c>
      <c r="C504" s="137" t="s">
        <v>686</v>
      </c>
    </row>
    <row r="505" spans="2:3" s="124" customFormat="1" ht="14.25" x14ac:dyDescent="0.2">
      <c r="B505" s="136"/>
      <c r="C505" s="137" t="s">
        <v>687</v>
      </c>
    </row>
    <row r="506" spans="2:3" s="124" customFormat="1" ht="28.5" x14ac:dyDescent="0.2">
      <c r="B506" s="136"/>
      <c r="C506" s="137" t="s">
        <v>688</v>
      </c>
    </row>
    <row r="507" spans="2:3" s="124" customFormat="1" ht="14.25" x14ac:dyDescent="0.2">
      <c r="B507" s="136"/>
      <c r="C507" s="137" t="s">
        <v>689</v>
      </c>
    </row>
    <row r="508" spans="2:3" s="124" customFormat="1" ht="28.5" x14ac:dyDescent="0.2">
      <c r="B508" s="136"/>
      <c r="C508" s="137" t="s">
        <v>690</v>
      </c>
    </row>
    <row r="509" spans="2:3" s="124" customFormat="1" ht="14.25" x14ac:dyDescent="0.2">
      <c r="B509" s="136" t="s">
        <v>11</v>
      </c>
      <c r="C509" s="137" t="s">
        <v>691</v>
      </c>
    </row>
    <row r="510" spans="2:3" s="124" customFormat="1" ht="14.25" x14ac:dyDescent="0.2">
      <c r="B510" s="136" t="s">
        <v>11</v>
      </c>
      <c r="C510" s="137" t="s">
        <v>405</v>
      </c>
    </row>
    <row r="511" spans="2:3" s="124" customFormat="1" ht="14.25" x14ac:dyDescent="0.2">
      <c r="B511" s="136"/>
      <c r="C511" s="137" t="s">
        <v>692</v>
      </c>
    </row>
    <row r="512" spans="2:3" s="124" customFormat="1" ht="14.25" x14ac:dyDescent="0.2">
      <c r="B512" s="136"/>
      <c r="C512" s="137" t="s">
        <v>693</v>
      </c>
    </row>
    <row r="513" spans="2:3" s="124" customFormat="1" ht="14.25" x14ac:dyDescent="0.2">
      <c r="B513" s="136"/>
      <c r="C513" s="137" t="s">
        <v>694</v>
      </c>
    </row>
    <row r="514" spans="2:3" s="124" customFormat="1" ht="14.25" x14ac:dyDescent="0.2">
      <c r="B514" s="136"/>
      <c r="C514" s="137" t="s">
        <v>695</v>
      </c>
    </row>
    <row r="515" spans="2:3" s="124" customFormat="1" ht="14.25" x14ac:dyDescent="0.2">
      <c r="B515" s="136"/>
      <c r="C515" s="137" t="s">
        <v>696</v>
      </c>
    </row>
    <row r="516" spans="2:3" s="124" customFormat="1" ht="14.25" x14ac:dyDescent="0.2">
      <c r="B516" s="136" t="s">
        <v>11</v>
      </c>
      <c r="C516" s="137" t="s">
        <v>411</v>
      </c>
    </row>
    <row r="517" spans="2:3" s="124" customFormat="1" ht="14.25" x14ac:dyDescent="0.2">
      <c r="B517" s="136"/>
      <c r="C517" s="137" t="s">
        <v>697</v>
      </c>
    </row>
    <row r="518" spans="2:3" s="124" customFormat="1" ht="14.25" x14ac:dyDescent="0.2">
      <c r="B518" s="136"/>
      <c r="C518" s="137" t="s">
        <v>698</v>
      </c>
    </row>
    <row r="519" spans="2:3" s="124" customFormat="1" ht="14.25" x14ac:dyDescent="0.2">
      <c r="B519" s="136"/>
      <c r="C519" s="137" t="s">
        <v>699</v>
      </c>
    </row>
    <row r="520" spans="2:3" s="124" customFormat="1" ht="14.25" x14ac:dyDescent="0.2">
      <c r="B520" s="136"/>
      <c r="C520" s="137" t="s">
        <v>700</v>
      </c>
    </row>
    <row r="521" spans="2:3" s="124" customFormat="1" ht="14.25" x14ac:dyDescent="0.2">
      <c r="B521" s="136"/>
      <c r="C521" s="137"/>
    </row>
    <row r="522" spans="2:3" s="124" customFormat="1" ht="14.25" x14ac:dyDescent="0.2">
      <c r="B522" s="136" t="s">
        <v>701</v>
      </c>
      <c r="C522" s="137" t="s">
        <v>702</v>
      </c>
    </row>
    <row r="523" spans="2:3" s="124" customFormat="1" ht="14.25" x14ac:dyDescent="0.2">
      <c r="B523" s="136"/>
      <c r="C523" s="137"/>
    </row>
    <row r="524" spans="2:3" s="124" customFormat="1" ht="114.75" x14ac:dyDescent="0.2">
      <c r="B524" s="136" t="s">
        <v>11</v>
      </c>
      <c r="C524" s="137" t="s">
        <v>703</v>
      </c>
    </row>
    <row r="525" spans="2:3" s="124" customFormat="1" ht="42.75" x14ac:dyDescent="0.2">
      <c r="B525" s="136" t="s">
        <v>704</v>
      </c>
      <c r="C525" s="137" t="s">
        <v>705</v>
      </c>
    </row>
    <row r="526" spans="2:3" s="124" customFormat="1" ht="28.5" x14ac:dyDescent="0.2">
      <c r="B526" s="136" t="s">
        <v>706</v>
      </c>
      <c r="C526" s="137" t="s">
        <v>707</v>
      </c>
    </row>
    <row r="527" spans="2:3" s="124" customFormat="1" ht="28.5" x14ac:dyDescent="0.2">
      <c r="B527" s="136" t="s">
        <v>708</v>
      </c>
      <c r="C527" s="137" t="s">
        <v>709</v>
      </c>
    </row>
    <row r="528" spans="2:3" s="124" customFormat="1" ht="42.75" x14ac:dyDescent="0.2">
      <c r="B528" s="136" t="s">
        <v>710</v>
      </c>
      <c r="C528" s="137" t="s">
        <v>711</v>
      </c>
    </row>
    <row r="529" spans="2:3" s="124" customFormat="1" ht="28.5" x14ac:dyDescent="0.2">
      <c r="B529" s="136" t="s">
        <v>712</v>
      </c>
      <c r="C529" s="137" t="s">
        <v>713</v>
      </c>
    </row>
    <row r="530" spans="2:3" s="124" customFormat="1" ht="85.5" x14ac:dyDescent="0.2">
      <c r="B530" s="136" t="s">
        <v>714</v>
      </c>
      <c r="C530" s="137" t="s">
        <v>715</v>
      </c>
    </row>
    <row r="531" spans="2:3" s="124" customFormat="1" ht="42.75" x14ac:dyDescent="0.2">
      <c r="B531" s="136" t="s">
        <v>716</v>
      </c>
      <c r="C531" s="137" t="s">
        <v>717</v>
      </c>
    </row>
    <row r="532" spans="2:3" s="124" customFormat="1" ht="57" x14ac:dyDescent="0.2">
      <c r="B532" s="136" t="s">
        <v>718</v>
      </c>
      <c r="C532" s="137" t="s">
        <v>719</v>
      </c>
    </row>
    <row r="533" spans="2:3" s="124" customFormat="1" ht="14.25" x14ac:dyDescent="0.2">
      <c r="B533" s="136" t="s">
        <v>720</v>
      </c>
      <c r="C533" s="137" t="s">
        <v>721</v>
      </c>
    </row>
    <row r="534" spans="2:3" s="124" customFormat="1" ht="42.75" x14ac:dyDescent="0.2">
      <c r="B534" s="136" t="s">
        <v>722</v>
      </c>
      <c r="C534" s="137" t="s">
        <v>723</v>
      </c>
    </row>
    <row r="535" spans="2:3" s="124" customFormat="1" ht="28.5" x14ac:dyDescent="0.2">
      <c r="B535" s="136" t="s">
        <v>724</v>
      </c>
      <c r="C535" s="137" t="s">
        <v>725</v>
      </c>
    </row>
    <row r="536" spans="2:3" s="124" customFormat="1" ht="14.25" x14ac:dyDescent="0.2">
      <c r="B536" s="136" t="s">
        <v>726</v>
      </c>
      <c r="C536" s="137" t="s">
        <v>727</v>
      </c>
    </row>
    <row r="537" spans="2:3" s="124" customFormat="1" ht="28.5" x14ac:dyDescent="0.2">
      <c r="B537" s="136" t="s">
        <v>728</v>
      </c>
      <c r="C537" s="137" t="s">
        <v>729</v>
      </c>
    </row>
    <row r="538" spans="2:3" s="124" customFormat="1" ht="28.5" x14ac:dyDescent="0.2">
      <c r="B538" s="136" t="s">
        <v>726</v>
      </c>
      <c r="C538" s="137" t="s">
        <v>730</v>
      </c>
    </row>
    <row r="539" spans="2:3" s="124" customFormat="1" ht="14.25" x14ac:dyDescent="0.2">
      <c r="B539" s="136" t="s">
        <v>731</v>
      </c>
      <c r="C539" s="137" t="s">
        <v>732</v>
      </c>
    </row>
    <row r="540" spans="2:3" s="124" customFormat="1" ht="57" x14ac:dyDescent="0.2">
      <c r="B540" s="136" t="s">
        <v>733</v>
      </c>
      <c r="C540" s="137" t="s">
        <v>734</v>
      </c>
    </row>
    <row r="541" spans="2:3" s="124" customFormat="1" ht="14.25" x14ac:dyDescent="0.2">
      <c r="B541" s="136"/>
      <c r="C541" s="137"/>
    </row>
    <row r="542" spans="2:3" s="124" customFormat="1" ht="14.25" x14ac:dyDescent="0.2">
      <c r="B542" s="136"/>
      <c r="C542" s="137" t="s">
        <v>735</v>
      </c>
    </row>
    <row r="543" spans="2:3" s="124" customFormat="1" ht="57" x14ac:dyDescent="0.2">
      <c r="B543" s="136" t="s">
        <v>238</v>
      </c>
      <c r="C543" s="137" t="s">
        <v>736</v>
      </c>
    </row>
    <row r="544" spans="2:3" s="124" customFormat="1" ht="14.25" x14ac:dyDescent="0.2">
      <c r="B544" s="136"/>
      <c r="C544" s="137" t="s">
        <v>737</v>
      </c>
    </row>
    <row r="545" spans="2:3" s="124" customFormat="1" ht="14.25" x14ac:dyDescent="0.2">
      <c r="B545" s="136"/>
      <c r="C545" s="137" t="s">
        <v>738</v>
      </c>
    </row>
    <row r="546" spans="2:3" s="124" customFormat="1" ht="14.25" x14ac:dyDescent="0.2">
      <c r="B546" s="136"/>
      <c r="C546" s="137" t="s">
        <v>739</v>
      </c>
    </row>
    <row r="547" spans="2:3" s="124" customFormat="1" ht="14.25" x14ac:dyDescent="0.2">
      <c r="B547" s="136"/>
      <c r="C547" s="137" t="s">
        <v>740</v>
      </c>
    </row>
    <row r="548" spans="2:3" s="124" customFormat="1" ht="28.5" x14ac:dyDescent="0.2">
      <c r="B548" s="136" t="s">
        <v>238</v>
      </c>
      <c r="C548" s="137" t="s">
        <v>741</v>
      </c>
    </row>
    <row r="549" spans="2:3" s="124" customFormat="1" ht="14.25" x14ac:dyDescent="0.2">
      <c r="B549" s="136" t="s">
        <v>238</v>
      </c>
      <c r="C549" s="137" t="s">
        <v>742</v>
      </c>
    </row>
    <row r="550" spans="2:3" s="124" customFormat="1" ht="14.25" x14ac:dyDescent="0.2">
      <c r="B550" s="136" t="s">
        <v>238</v>
      </c>
      <c r="C550" s="137" t="s">
        <v>405</v>
      </c>
    </row>
    <row r="551" spans="2:3" s="124" customFormat="1" ht="57" x14ac:dyDescent="0.2">
      <c r="B551" s="136" t="s">
        <v>238</v>
      </c>
      <c r="C551" s="137" t="s">
        <v>743</v>
      </c>
    </row>
    <row r="552" spans="2:3" s="124" customFormat="1" ht="28.5" x14ac:dyDescent="0.2">
      <c r="B552" s="136" t="s">
        <v>238</v>
      </c>
      <c r="C552" s="137" t="s">
        <v>744</v>
      </c>
    </row>
    <row r="553" spans="2:3" s="124" customFormat="1" ht="14.25" x14ac:dyDescent="0.2">
      <c r="B553" s="136" t="s">
        <v>238</v>
      </c>
      <c r="C553" s="137" t="s">
        <v>411</v>
      </c>
    </row>
    <row r="554" spans="2:3" s="124" customFormat="1" ht="14.25" x14ac:dyDescent="0.2">
      <c r="B554" s="136"/>
      <c r="C554" s="137" t="s">
        <v>745</v>
      </c>
    </row>
    <row r="555" spans="2:3" s="124" customFormat="1" ht="14.25" x14ac:dyDescent="0.2">
      <c r="B555" s="136"/>
      <c r="C555" s="137" t="s">
        <v>746</v>
      </c>
    </row>
    <row r="556" spans="2:3" s="124" customFormat="1" ht="14.25" x14ac:dyDescent="0.2">
      <c r="B556" s="136"/>
      <c r="C556" s="137" t="s">
        <v>747</v>
      </c>
    </row>
    <row r="557" spans="2:3" s="124" customFormat="1" ht="14.25" x14ac:dyDescent="0.2">
      <c r="B557" s="136"/>
      <c r="C557" s="137" t="s">
        <v>748</v>
      </c>
    </row>
    <row r="558" spans="2:3" s="124" customFormat="1" ht="14.25" x14ac:dyDescent="0.2">
      <c r="B558" s="136"/>
      <c r="C558" s="137" t="s">
        <v>749</v>
      </c>
    </row>
    <row r="559" spans="2:3" s="124" customFormat="1" ht="14.25" x14ac:dyDescent="0.2">
      <c r="B559" s="136"/>
      <c r="C559" s="137" t="s">
        <v>654</v>
      </c>
    </row>
    <row r="560" spans="2:3" s="124" customFormat="1" ht="42.75" x14ac:dyDescent="0.2">
      <c r="B560" s="136" t="s">
        <v>238</v>
      </c>
      <c r="C560" s="137" t="s">
        <v>750</v>
      </c>
    </row>
    <row r="561" spans="2:3" s="124" customFormat="1" ht="28.5" x14ac:dyDescent="0.2">
      <c r="B561" s="136" t="s">
        <v>238</v>
      </c>
      <c r="C561" s="137" t="s">
        <v>751</v>
      </c>
    </row>
    <row r="562" spans="2:3" s="124" customFormat="1" ht="28.5" x14ac:dyDescent="0.2">
      <c r="B562" s="136" t="s">
        <v>238</v>
      </c>
      <c r="C562" s="137" t="s">
        <v>752</v>
      </c>
    </row>
    <row r="563" spans="2:3" s="124" customFormat="1" ht="14.25" x14ac:dyDescent="0.2">
      <c r="B563" s="136" t="s">
        <v>238</v>
      </c>
      <c r="C563" s="137" t="s">
        <v>753</v>
      </c>
    </row>
    <row r="564" spans="2:3" s="124" customFormat="1" ht="14.25" x14ac:dyDescent="0.2">
      <c r="B564" s="136" t="s">
        <v>238</v>
      </c>
      <c r="C564" s="137" t="s">
        <v>405</v>
      </c>
    </row>
    <row r="565" spans="2:3" s="124" customFormat="1" ht="14.25" x14ac:dyDescent="0.2">
      <c r="B565" s="136"/>
      <c r="C565" s="137" t="s">
        <v>754</v>
      </c>
    </row>
    <row r="566" spans="2:3" s="124" customFormat="1" ht="28.5" x14ac:dyDescent="0.2">
      <c r="B566" s="136"/>
      <c r="C566" s="137" t="s">
        <v>755</v>
      </c>
    </row>
    <row r="567" spans="2:3" s="124" customFormat="1" ht="14.25" x14ac:dyDescent="0.2">
      <c r="B567" s="136"/>
      <c r="C567" s="137" t="s">
        <v>756</v>
      </c>
    </row>
    <row r="568" spans="2:3" s="124" customFormat="1" ht="14.25" x14ac:dyDescent="0.2">
      <c r="B568" s="136" t="s">
        <v>238</v>
      </c>
      <c r="C568" s="137" t="s">
        <v>654</v>
      </c>
    </row>
    <row r="569" spans="2:3" s="124" customFormat="1" ht="28.5" x14ac:dyDescent="0.2">
      <c r="B569" s="136" t="s">
        <v>238</v>
      </c>
      <c r="C569" s="137" t="s">
        <v>757</v>
      </c>
    </row>
    <row r="570" spans="2:3" s="124" customFormat="1" ht="28.5" x14ac:dyDescent="0.2">
      <c r="B570" s="136"/>
      <c r="C570" s="137" t="s">
        <v>758</v>
      </c>
    </row>
    <row r="571" spans="2:3" s="124" customFormat="1" ht="14.25" x14ac:dyDescent="0.2">
      <c r="B571" s="136"/>
      <c r="C571" s="137" t="s">
        <v>759</v>
      </c>
    </row>
    <row r="572" spans="2:3" s="124" customFormat="1" ht="14.25" x14ac:dyDescent="0.2">
      <c r="B572" s="136" t="s">
        <v>238</v>
      </c>
      <c r="C572" s="137" t="s">
        <v>411</v>
      </c>
    </row>
    <row r="573" spans="2:3" s="124" customFormat="1" ht="14.25" x14ac:dyDescent="0.2">
      <c r="B573" s="136"/>
      <c r="C573" s="137" t="s">
        <v>760</v>
      </c>
    </row>
    <row r="574" spans="2:3" s="124" customFormat="1" ht="14.25" x14ac:dyDescent="0.2">
      <c r="B574" s="136"/>
      <c r="C574" s="137" t="s">
        <v>761</v>
      </c>
    </row>
    <row r="575" spans="2:3" s="124" customFormat="1" ht="14.25" x14ac:dyDescent="0.2">
      <c r="B575" s="136"/>
      <c r="C575" s="137" t="s">
        <v>762</v>
      </c>
    </row>
    <row r="576" spans="2:3" s="124" customFormat="1" ht="14.25" x14ac:dyDescent="0.2">
      <c r="B576" s="136"/>
      <c r="C576" s="137" t="s">
        <v>759</v>
      </c>
    </row>
    <row r="577" spans="2:3" s="124" customFormat="1" ht="14.25" x14ac:dyDescent="0.2">
      <c r="B577" s="136" t="s">
        <v>238</v>
      </c>
      <c r="C577" s="137" t="s">
        <v>763</v>
      </c>
    </row>
    <row r="578" spans="2:3" s="124" customFormat="1" ht="14.25" x14ac:dyDescent="0.2">
      <c r="B578" s="136" t="s">
        <v>238</v>
      </c>
      <c r="C578" s="137" t="s">
        <v>419</v>
      </c>
    </row>
    <row r="579" spans="2:3" s="124" customFormat="1" ht="57" x14ac:dyDescent="0.2">
      <c r="B579" s="136" t="s">
        <v>238</v>
      </c>
      <c r="C579" s="137" t="s">
        <v>764</v>
      </c>
    </row>
    <row r="580" spans="2:3" s="124" customFormat="1" ht="14.25" x14ac:dyDescent="0.2">
      <c r="B580" s="136" t="s">
        <v>238</v>
      </c>
      <c r="C580" s="137" t="s">
        <v>426</v>
      </c>
    </row>
    <row r="581" spans="2:3" s="124" customFormat="1" ht="14.25" x14ac:dyDescent="0.2">
      <c r="B581" s="136"/>
      <c r="C581" s="137" t="s">
        <v>765</v>
      </c>
    </row>
    <row r="582" spans="2:3" s="124" customFormat="1" ht="28.5" x14ac:dyDescent="0.2">
      <c r="B582" s="136"/>
      <c r="C582" s="137" t="s">
        <v>766</v>
      </c>
    </row>
    <row r="583" spans="2:3" s="124" customFormat="1" ht="14.25" x14ac:dyDescent="0.2">
      <c r="B583" s="136"/>
      <c r="C583" s="137" t="s">
        <v>767</v>
      </c>
    </row>
    <row r="584" spans="2:3" s="124" customFormat="1" ht="14.25" x14ac:dyDescent="0.2">
      <c r="B584" s="136" t="s">
        <v>11</v>
      </c>
      <c r="C584" s="137" t="s">
        <v>654</v>
      </c>
    </row>
    <row r="585" spans="2:3" s="124" customFormat="1" ht="28.5" x14ac:dyDescent="0.2">
      <c r="B585" s="136" t="s">
        <v>238</v>
      </c>
      <c r="C585" s="137" t="s">
        <v>768</v>
      </c>
    </row>
    <row r="586" spans="2:3" s="124" customFormat="1" ht="42.75" x14ac:dyDescent="0.2">
      <c r="B586" s="136" t="s">
        <v>238</v>
      </c>
      <c r="C586" s="137" t="s">
        <v>769</v>
      </c>
    </row>
    <row r="587" spans="2:3" s="124" customFormat="1" ht="14.25" x14ac:dyDescent="0.2">
      <c r="B587" s="136" t="s">
        <v>238</v>
      </c>
      <c r="C587" s="137" t="s">
        <v>770</v>
      </c>
    </row>
    <row r="588" spans="2:3" s="124" customFormat="1" ht="14.25" x14ac:dyDescent="0.2">
      <c r="B588" s="136" t="s">
        <v>238</v>
      </c>
      <c r="C588" s="137" t="s">
        <v>771</v>
      </c>
    </row>
    <row r="589" spans="2:3" s="124" customFormat="1" ht="14.25" x14ac:dyDescent="0.2">
      <c r="B589" s="136"/>
      <c r="C589" s="137"/>
    </row>
    <row r="590" spans="2:3" s="124" customFormat="1" ht="14.25" x14ac:dyDescent="0.2">
      <c r="B590" s="136" t="s">
        <v>772</v>
      </c>
      <c r="C590" s="137" t="s">
        <v>773</v>
      </c>
    </row>
    <row r="591" spans="2:3" s="124" customFormat="1" ht="14.25" x14ac:dyDescent="0.2">
      <c r="B591" s="136"/>
      <c r="C591" s="137"/>
    </row>
    <row r="592" spans="2:3" s="124" customFormat="1" ht="99.75" x14ac:dyDescent="0.2">
      <c r="B592" s="136" t="s">
        <v>11</v>
      </c>
      <c r="C592" s="137" t="s">
        <v>774</v>
      </c>
    </row>
    <row r="593" spans="2:3" s="124" customFormat="1" ht="42.75" x14ac:dyDescent="0.2">
      <c r="B593" s="136" t="s">
        <v>775</v>
      </c>
      <c r="C593" s="137" t="s">
        <v>776</v>
      </c>
    </row>
    <row r="594" spans="2:3" s="124" customFormat="1" ht="42.75" x14ac:dyDescent="0.2">
      <c r="B594" s="136" t="s">
        <v>777</v>
      </c>
      <c r="C594" s="137" t="s">
        <v>778</v>
      </c>
    </row>
    <row r="595" spans="2:3" s="124" customFormat="1" ht="14.25" x14ac:dyDescent="0.2">
      <c r="B595" s="136" t="s">
        <v>779</v>
      </c>
      <c r="C595" s="137" t="s">
        <v>780</v>
      </c>
    </row>
    <row r="596" spans="2:3" s="124" customFormat="1" ht="28.5" x14ac:dyDescent="0.2">
      <c r="B596" s="136" t="s">
        <v>781</v>
      </c>
      <c r="C596" s="137" t="s">
        <v>782</v>
      </c>
    </row>
    <row r="597" spans="2:3" s="124" customFormat="1" ht="42.75" x14ac:dyDescent="0.2">
      <c r="B597" s="136" t="s">
        <v>783</v>
      </c>
      <c r="C597" s="137" t="s">
        <v>784</v>
      </c>
    </row>
    <row r="598" spans="2:3" s="124" customFormat="1" ht="42.75" x14ac:dyDescent="0.2">
      <c r="B598" s="136" t="s">
        <v>785</v>
      </c>
      <c r="C598" s="137" t="s">
        <v>786</v>
      </c>
    </row>
    <row r="599" spans="2:3" s="124" customFormat="1" ht="42.75" x14ac:dyDescent="0.2">
      <c r="B599" s="136" t="s">
        <v>787</v>
      </c>
      <c r="C599" s="137" t="s">
        <v>788</v>
      </c>
    </row>
    <row r="600" spans="2:3" s="124" customFormat="1" ht="85.5" x14ac:dyDescent="0.2">
      <c r="B600" s="136" t="s">
        <v>789</v>
      </c>
      <c r="C600" s="137" t="s">
        <v>790</v>
      </c>
    </row>
    <row r="601" spans="2:3" s="124" customFormat="1" ht="14.25" x14ac:dyDescent="0.2">
      <c r="B601" s="136"/>
      <c r="C601" s="137"/>
    </row>
    <row r="602" spans="2:3" s="124" customFormat="1" ht="14.25" x14ac:dyDescent="0.2">
      <c r="B602" s="136"/>
      <c r="C602" s="137" t="s">
        <v>791</v>
      </c>
    </row>
    <row r="603" spans="2:3" s="124" customFormat="1" ht="28.5" x14ac:dyDescent="0.2">
      <c r="B603" s="136" t="s">
        <v>11</v>
      </c>
      <c r="C603" s="137" t="s">
        <v>792</v>
      </c>
    </row>
    <row r="604" spans="2:3" s="124" customFormat="1" ht="28.5" x14ac:dyDescent="0.2">
      <c r="B604" s="136" t="s">
        <v>11</v>
      </c>
      <c r="C604" s="137" t="s">
        <v>793</v>
      </c>
    </row>
    <row r="605" spans="2:3" s="124" customFormat="1" ht="14.25" x14ac:dyDescent="0.2">
      <c r="B605" s="136" t="s">
        <v>238</v>
      </c>
      <c r="C605" s="137" t="s">
        <v>239</v>
      </c>
    </row>
    <row r="606" spans="2:3" s="124" customFormat="1" ht="14.25" x14ac:dyDescent="0.2">
      <c r="B606" s="136" t="s">
        <v>238</v>
      </c>
      <c r="C606" s="137" t="s">
        <v>794</v>
      </c>
    </row>
    <row r="607" spans="2:3" s="124" customFormat="1" ht="14.25" x14ac:dyDescent="0.2">
      <c r="B607" s="136" t="s">
        <v>238</v>
      </c>
      <c r="C607" s="137" t="s">
        <v>795</v>
      </c>
    </row>
    <row r="608" spans="2:3" s="124" customFormat="1" ht="14.25" x14ac:dyDescent="0.2">
      <c r="B608" s="136" t="s">
        <v>238</v>
      </c>
      <c r="C608" s="137" t="s">
        <v>796</v>
      </c>
    </row>
    <row r="609" spans="2:3" s="124" customFormat="1" ht="14.25" x14ac:dyDescent="0.2">
      <c r="B609" s="136" t="s">
        <v>238</v>
      </c>
      <c r="C609" s="137" t="s">
        <v>797</v>
      </c>
    </row>
    <row r="610" spans="2:3" s="124" customFormat="1" ht="14.25" x14ac:dyDescent="0.2">
      <c r="B610" s="136" t="s">
        <v>11</v>
      </c>
      <c r="C610" s="137" t="s">
        <v>798</v>
      </c>
    </row>
    <row r="611" spans="2:3" s="124" customFormat="1" ht="14.25" x14ac:dyDescent="0.2">
      <c r="B611" s="136" t="s">
        <v>11</v>
      </c>
      <c r="C611" s="137" t="s">
        <v>411</v>
      </c>
    </row>
    <row r="612" spans="2:3" s="124" customFormat="1" ht="14.25" x14ac:dyDescent="0.2">
      <c r="B612" s="136" t="s">
        <v>238</v>
      </c>
      <c r="C612" s="137" t="s">
        <v>799</v>
      </c>
    </row>
    <row r="613" spans="2:3" s="124" customFormat="1" ht="14.25" x14ac:dyDescent="0.2">
      <c r="B613" s="136" t="s">
        <v>238</v>
      </c>
      <c r="C613" s="137" t="s">
        <v>800</v>
      </c>
    </row>
    <row r="614" spans="2:3" s="124" customFormat="1" ht="14.25" x14ac:dyDescent="0.2">
      <c r="B614" s="136" t="s">
        <v>238</v>
      </c>
      <c r="C614" s="137" t="s">
        <v>801</v>
      </c>
    </row>
    <row r="615" spans="2:3" s="124" customFormat="1" ht="14.25" x14ac:dyDescent="0.2">
      <c r="B615" s="136" t="s">
        <v>238</v>
      </c>
      <c r="C615" s="137" t="s">
        <v>802</v>
      </c>
    </row>
    <row r="616" spans="2:3" s="124" customFormat="1" ht="14.25" x14ac:dyDescent="0.2">
      <c r="B616" s="136" t="s">
        <v>11</v>
      </c>
      <c r="C616" s="137" t="s">
        <v>654</v>
      </c>
    </row>
    <row r="617" spans="2:3" s="124" customFormat="1" ht="14.25" x14ac:dyDescent="0.2">
      <c r="B617" s="136" t="s">
        <v>238</v>
      </c>
      <c r="C617" s="137" t="s">
        <v>803</v>
      </c>
    </row>
    <row r="618" spans="2:3" s="124" customFormat="1" ht="14.25" x14ac:dyDescent="0.2">
      <c r="B618" s="136" t="s">
        <v>238</v>
      </c>
      <c r="C618" s="137" t="s">
        <v>804</v>
      </c>
    </row>
    <row r="619" spans="2:3" s="124" customFormat="1" ht="14.25" x14ac:dyDescent="0.2">
      <c r="B619" s="136"/>
      <c r="C619" s="137"/>
    </row>
    <row r="620" spans="2:3" s="124" customFormat="1" ht="14.25" x14ac:dyDescent="0.2">
      <c r="B620" s="136" t="s">
        <v>805</v>
      </c>
      <c r="C620" s="137" t="s">
        <v>806</v>
      </c>
    </row>
    <row r="621" spans="2:3" s="124" customFormat="1" ht="14.25" x14ac:dyDescent="0.2">
      <c r="B621" s="136"/>
      <c r="C621" s="137"/>
    </row>
    <row r="622" spans="2:3" s="124" customFormat="1" ht="29.25" x14ac:dyDescent="0.2">
      <c r="B622" s="136" t="s">
        <v>11</v>
      </c>
      <c r="C622" s="137" t="s">
        <v>807</v>
      </c>
    </row>
    <row r="623" spans="2:3" s="124" customFormat="1" ht="42.75" x14ac:dyDescent="0.2">
      <c r="B623" s="136" t="s">
        <v>808</v>
      </c>
      <c r="C623" s="137" t="s">
        <v>809</v>
      </c>
    </row>
    <row r="624" spans="2:3" s="124" customFormat="1" ht="28.5" x14ac:dyDescent="0.2">
      <c r="B624" s="136" t="s">
        <v>810</v>
      </c>
      <c r="C624" s="137" t="s">
        <v>707</v>
      </c>
    </row>
    <row r="625" spans="2:3" s="124" customFormat="1" ht="28.5" x14ac:dyDescent="0.2">
      <c r="B625" s="136" t="s">
        <v>811</v>
      </c>
      <c r="C625" s="137" t="s">
        <v>709</v>
      </c>
    </row>
    <row r="626" spans="2:3" s="124" customFormat="1" ht="14.25" x14ac:dyDescent="0.2">
      <c r="B626" s="136" t="s">
        <v>812</v>
      </c>
      <c r="C626" s="137" t="s">
        <v>813</v>
      </c>
    </row>
    <row r="627" spans="2:3" s="124" customFormat="1" ht="42.75" x14ac:dyDescent="0.2">
      <c r="B627" s="136" t="s">
        <v>814</v>
      </c>
      <c r="C627" s="137" t="s">
        <v>815</v>
      </c>
    </row>
    <row r="628" spans="2:3" s="124" customFormat="1" ht="42.75" x14ac:dyDescent="0.2">
      <c r="B628" s="136" t="s">
        <v>816</v>
      </c>
      <c r="C628" s="137" t="s">
        <v>817</v>
      </c>
    </row>
    <row r="629" spans="2:3" s="124" customFormat="1" ht="99.75" x14ac:dyDescent="0.2">
      <c r="B629" s="136" t="s">
        <v>818</v>
      </c>
      <c r="C629" s="137" t="s">
        <v>819</v>
      </c>
    </row>
    <row r="630" spans="2:3" s="124" customFormat="1" ht="114" x14ac:dyDescent="0.2">
      <c r="B630" s="136" t="s">
        <v>820</v>
      </c>
      <c r="C630" s="137" t="s">
        <v>821</v>
      </c>
    </row>
    <row r="631" spans="2:3" s="124" customFormat="1" ht="85.5" x14ac:dyDescent="0.2">
      <c r="B631" s="136" t="s">
        <v>822</v>
      </c>
      <c r="C631" s="137" t="s">
        <v>823</v>
      </c>
    </row>
    <row r="632" spans="2:3" s="124" customFormat="1" ht="114" x14ac:dyDescent="0.2">
      <c r="B632" s="136" t="s">
        <v>824</v>
      </c>
      <c r="C632" s="137" t="s">
        <v>825</v>
      </c>
    </row>
    <row r="633" spans="2:3" s="124" customFormat="1" ht="85.5" x14ac:dyDescent="0.2">
      <c r="B633" s="136" t="s">
        <v>826</v>
      </c>
      <c r="C633" s="137" t="s">
        <v>827</v>
      </c>
    </row>
    <row r="634" spans="2:3" s="124" customFormat="1" ht="156.75" x14ac:dyDescent="0.2">
      <c r="B634" s="136" t="s">
        <v>828</v>
      </c>
      <c r="C634" s="137" t="s">
        <v>829</v>
      </c>
    </row>
    <row r="635" spans="2:3" s="124" customFormat="1" ht="156.75" x14ac:dyDescent="0.2">
      <c r="B635" s="136" t="s">
        <v>830</v>
      </c>
      <c r="C635" s="137" t="s">
        <v>831</v>
      </c>
    </row>
    <row r="636" spans="2:3" s="124" customFormat="1" ht="114" x14ac:dyDescent="0.2">
      <c r="B636" s="136" t="s">
        <v>832</v>
      </c>
      <c r="C636" s="137" t="s">
        <v>833</v>
      </c>
    </row>
    <row r="637" spans="2:3" s="124" customFormat="1" ht="85.5" x14ac:dyDescent="0.2">
      <c r="B637" s="136" t="s">
        <v>834</v>
      </c>
      <c r="C637" s="137" t="s">
        <v>835</v>
      </c>
    </row>
    <row r="638" spans="2:3" s="124" customFormat="1" ht="57" x14ac:dyDescent="0.2">
      <c r="B638" s="136" t="s">
        <v>836</v>
      </c>
      <c r="C638" s="137" t="s">
        <v>837</v>
      </c>
    </row>
    <row r="639" spans="2:3" s="124" customFormat="1" ht="42.75" x14ac:dyDescent="0.2">
      <c r="B639" s="136" t="s">
        <v>838</v>
      </c>
      <c r="C639" s="137" t="s">
        <v>839</v>
      </c>
    </row>
    <row r="640" spans="2:3" s="124" customFormat="1" ht="14.25" x14ac:dyDescent="0.2">
      <c r="B640" s="136"/>
      <c r="C640" s="137"/>
    </row>
    <row r="641" spans="2:3" s="124" customFormat="1" ht="14.25" x14ac:dyDescent="0.2">
      <c r="B641" s="136"/>
      <c r="C641" s="137" t="s">
        <v>735</v>
      </c>
    </row>
    <row r="642" spans="2:3" s="124" customFormat="1" ht="14.25" x14ac:dyDescent="0.2">
      <c r="B642" s="136" t="s">
        <v>11</v>
      </c>
      <c r="C642" s="137" t="s">
        <v>763</v>
      </c>
    </row>
    <row r="643" spans="2:3" s="124" customFormat="1" ht="14.25" x14ac:dyDescent="0.2">
      <c r="B643" s="136" t="s">
        <v>11</v>
      </c>
      <c r="C643" s="137" t="s">
        <v>419</v>
      </c>
    </row>
    <row r="644" spans="2:3" s="124" customFormat="1" ht="42.75" x14ac:dyDescent="0.2">
      <c r="B644" s="136" t="s">
        <v>238</v>
      </c>
      <c r="C644" s="137" t="s">
        <v>840</v>
      </c>
    </row>
    <row r="645" spans="2:3" s="124" customFormat="1" ht="14.25" x14ac:dyDescent="0.2">
      <c r="B645" s="136" t="s">
        <v>238</v>
      </c>
      <c r="C645" s="137" t="s">
        <v>841</v>
      </c>
    </row>
    <row r="646" spans="2:3" s="124" customFormat="1" ht="14.25" x14ac:dyDescent="0.2">
      <c r="B646" s="136" t="s">
        <v>11</v>
      </c>
      <c r="C646" s="137" t="s">
        <v>426</v>
      </c>
    </row>
    <row r="647" spans="2:3" s="124" customFormat="1" ht="14.25" x14ac:dyDescent="0.2">
      <c r="B647" s="136"/>
      <c r="C647" s="137" t="s">
        <v>842</v>
      </c>
    </row>
    <row r="648" spans="2:3" s="124" customFormat="1" ht="28.5" x14ac:dyDescent="0.2">
      <c r="B648" s="136"/>
      <c r="C648" s="137" t="s">
        <v>843</v>
      </c>
    </row>
    <row r="649" spans="2:3" s="124" customFormat="1" ht="14.25" x14ac:dyDescent="0.2">
      <c r="B649" s="136"/>
      <c r="C649" s="137" t="s">
        <v>844</v>
      </c>
    </row>
    <row r="650" spans="2:3" s="124" customFormat="1" ht="14.25" x14ac:dyDescent="0.2">
      <c r="B650" s="136" t="s">
        <v>11</v>
      </c>
      <c r="C650" s="137" t="s">
        <v>654</v>
      </c>
    </row>
    <row r="651" spans="2:3" s="124" customFormat="1" ht="28.5" x14ac:dyDescent="0.2">
      <c r="B651" s="136" t="s">
        <v>238</v>
      </c>
      <c r="C651" s="137" t="s">
        <v>768</v>
      </c>
    </row>
    <row r="652" spans="2:3" s="124" customFormat="1" ht="42.75" x14ac:dyDescent="0.2">
      <c r="B652" s="136" t="s">
        <v>238</v>
      </c>
      <c r="C652" s="137" t="s">
        <v>845</v>
      </c>
    </row>
    <row r="653" spans="2:3" s="124" customFormat="1" ht="14.25" x14ac:dyDescent="0.2">
      <c r="B653" s="136" t="s">
        <v>238</v>
      </c>
      <c r="C653" s="137" t="s">
        <v>770</v>
      </c>
    </row>
    <row r="654" spans="2:3" s="124" customFormat="1" ht="14.25" x14ac:dyDescent="0.2">
      <c r="B654" s="136" t="s">
        <v>238</v>
      </c>
      <c r="C654" s="137" t="s">
        <v>771</v>
      </c>
    </row>
    <row r="655" spans="2:3" s="124" customFormat="1" ht="14.25" x14ac:dyDescent="0.2">
      <c r="B655" s="136"/>
      <c r="C655" s="137"/>
    </row>
    <row r="656" spans="2:3" s="124" customFormat="1" ht="14.25" x14ac:dyDescent="0.2">
      <c r="B656" s="136" t="s">
        <v>846</v>
      </c>
      <c r="C656" s="137" t="s">
        <v>847</v>
      </c>
    </row>
    <row r="657" spans="2:3" s="124" customFormat="1" ht="14.25" x14ac:dyDescent="0.2">
      <c r="B657" s="136"/>
      <c r="C657" s="137"/>
    </row>
    <row r="658" spans="2:3" s="124" customFormat="1" ht="43.5" x14ac:dyDescent="0.2">
      <c r="B658" s="136" t="s">
        <v>11</v>
      </c>
      <c r="C658" s="137" t="s">
        <v>848</v>
      </c>
    </row>
    <row r="659" spans="2:3" s="124" customFormat="1" ht="42.75" x14ac:dyDescent="0.2">
      <c r="B659" s="136" t="s">
        <v>849</v>
      </c>
      <c r="C659" s="137" t="s">
        <v>850</v>
      </c>
    </row>
    <row r="660" spans="2:3" s="124" customFormat="1" ht="42.75" x14ac:dyDescent="0.2">
      <c r="B660" s="136" t="s">
        <v>851</v>
      </c>
      <c r="C660" s="137" t="s">
        <v>852</v>
      </c>
    </row>
    <row r="661" spans="2:3" s="124" customFormat="1" ht="85.5" x14ac:dyDescent="0.2">
      <c r="B661" s="136" t="s">
        <v>853</v>
      </c>
      <c r="C661" s="137" t="s">
        <v>854</v>
      </c>
    </row>
    <row r="662" spans="2:3" s="124" customFormat="1" ht="14.25" x14ac:dyDescent="0.2">
      <c r="B662" s="136" t="s">
        <v>855</v>
      </c>
      <c r="C662" s="137" t="s">
        <v>856</v>
      </c>
    </row>
    <row r="663" spans="2:3" s="124" customFormat="1" ht="85.5" x14ac:dyDescent="0.2">
      <c r="B663" s="136" t="s">
        <v>857</v>
      </c>
      <c r="C663" s="137" t="s">
        <v>858</v>
      </c>
    </row>
    <row r="664" spans="2:3" s="124" customFormat="1" ht="28.5" x14ac:dyDescent="0.2">
      <c r="B664" s="136" t="s">
        <v>859</v>
      </c>
      <c r="C664" s="137" t="s">
        <v>860</v>
      </c>
    </row>
    <row r="665" spans="2:3" s="124" customFormat="1" ht="28.5" x14ac:dyDescent="0.2">
      <c r="B665" s="136" t="s">
        <v>861</v>
      </c>
      <c r="C665" s="137" t="s">
        <v>862</v>
      </c>
    </row>
    <row r="666" spans="2:3" s="124" customFormat="1" ht="42.75" x14ac:dyDescent="0.2">
      <c r="B666" s="136" t="s">
        <v>863</v>
      </c>
      <c r="C666" s="137" t="s">
        <v>864</v>
      </c>
    </row>
    <row r="667" spans="2:3" s="124" customFormat="1" ht="14.25" x14ac:dyDescent="0.2">
      <c r="B667" s="136"/>
      <c r="C667" s="137"/>
    </row>
    <row r="668" spans="2:3" s="124" customFormat="1" ht="14.25" x14ac:dyDescent="0.2">
      <c r="B668" s="136"/>
      <c r="C668" s="137" t="s">
        <v>865</v>
      </c>
    </row>
    <row r="669" spans="2:3" s="124" customFormat="1" ht="14.25" x14ac:dyDescent="0.2">
      <c r="B669" s="136" t="s">
        <v>866</v>
      </c>
      <c r="C669" s="137" t="s">
        <v>867</v>
      </c>
    </row>
    <row r="670" spans="2:3" s="124" customFormat="1" ht="28.5" x14ac:dyDescent="0.2">
      <c r="B670" s="136" t="s">
        <v>868</v>
      </c>
      <c r="C670" s="137" t="s">
        <v>869</v>
      </c>
    </row>
    <row r="671" spans="2:3" s="124" customFormat="1" ht="14.25" x14ac:dyDescent="0.2">
      <c r="B671" s="136"/>
      <c r="C671" s="137" t="s">
        <v>870</v>
      </c>
    </row>
    <row r="672" spans="2:3" s="124" customFormat="1" ht="14.25" x14ac:dyDescent="0.2">
      <c r="B672" s="136" t="s">
        <v>871</v>
      </c>
      <c r="C672" s="137" t="s">
        <v>872</v>
      </c>
    </row>
    <row r="673" spans="2:3" s="124" customFormat="1" ht="14.25" x14ac:dyDescent="0.2">
      <c r="B673" s="136"/>
      <c r="C673" s="137" t="s">
        <v>873</v>
      </c>
    </row>
    <row r="674" spans="2:3" s="124" customFormat="1" ht="14.25" x14ac:dyDescent="0.2">
      <c r="B674" s="136"/>
      <c r="C674" s="137" t="s">
        <v>874</v>
      </c>
    </row>
    <row r="675" spans="2:3" s="124" customFormat="1" ht="14.25" x14ac:dyDescent="0.2">
      <c r="B675" s="136"/>
      <c r="C675" s="137" t="s">
        <v>875</v>
      </c>
    </row>
    <row r="676" spans="2:3" s="124" customFormat="1" ht="14.25" x14ac:dyDescent="0.2">
      <c r="B676" s="136" t="s">
        <v>876</v>
      </c>
      <c r="C676" s="137" t="s">
        <v>877</v>
      </c>
    </row>
    <row r="677" spans="2:3" s="124" customFormat="1" ht="14.25" x14ac:dyDescent="0.2">
      <c r="B677" s="136"/>
      <c r="C677" s="137" t="s">
        <v>878</v>
      </c>
    </row>
    <row r="678" spans="2:3" s="124" customFormat="1" ht="14.25" x14ac:dyDescent="0.2">
      <c r="B678" s="136" t="s">
        <v>879</v>
      </c>
      <c r="C678" s="137" t="s">
        <v>880</v>
      </c>
    </row>
    <row r="679" spans="2:3" s="124" customFormat="1" ht="14.25" x14ac:dyDescent="0.2">
      <c r="B679" s="136"/>
      <c r="C679" s="137" t="s">
        <v>881</v>
      </c>
    </row>
    <row r="680" spans="2:3" s="124" customFormat="1" ht="14.25" x14ac:dyDescent="0.2">
      <c r="B680" s="136" t="s">
        <v>882</v>
      </c>
      <c r="C680" s="137" t="s">
        <v>883</v>
      </c>
    </row>
    <row r="681" spans="2:3" s="124" customFormat="1" ht="14.25" x14ac:dyDescent="0.2">
      <c r="B681" s="136"/>
      <c r="C681" s="137" t="s">
        <v>884</v>
      </c>
    </row>
    <row r="682" spans="2:3" s="124" customFormat="1" ht="14.25" x14ac:dyDescent="0.2">
      <c r="B682" s="136" t="s">
        <v>885</v>
      </c>
      <c r="C682" s="137" t="s">
        <v>886</v>
      </c>
    </row>
    <row r="683" spans="2:3" s="124" customFormat="1" ht="14.25" x14ac:dyDescent="0.2">
      <c r="B683" s="136"/>
      <c r="C683" s="137" t="s">
        <v>887</v>
      </c>
    </row>
    <row r="684" spans="2:3" s="124" customFormat="1" ht="14.25" x14ac:dyDescent="0.2">
      <c r="B684" s="136" t="s">
        <v>888</v>
      </c>
      <c r="C684" s="137" t="s">
        <v>889</v>
      </c>
    </row>
    <row r="685" spans="2:3" s="124" customFormat="1" ht="14.25" x14ac:dyDescent="0.2">
      <c r="B685" s="136"/>
      <c r="C685" s="137" t="s">
        <v>890</v>
      </c>
    </row>
    <row r="686" spans="2:3" s="124" customFormat="1" ht="14.25" x14ac:dyDescent="0.2">
      <c r="B686" s="136" t="s">
        <v>891</v>
      </c>
      <c r="C686" s="137" t="s">
        <v>865</v>
      </c>
    </row>
    <row r="687" spans="2:3" s="124" customFormat="1" ht="14.25" x14ac:dyDescent="0.2">
      <c r="B687" s="136"/>
      <c r="C687" s="137" t="s">
        <v>875</v>
      </c>
    </row>
    <row r="688" spans="2:3" s="124" customFormat="1" ht="14.25" x14ac:dyDescent="0.2">
      <c r="B688" s="136"/>
      <c r="C688" s="137" t="s">
        <v>892</v>
      </c>
    </row>
    <row r="689" spans="2:3" s="124" customFormat="1" ht="28.5" x14ac:dyDescent="0.2">
      <c r="B689" s="136"/>
      <c r="C689" s="137" t="s">
        <v>893</v>
      </c>
    </row>
    <row r="690" spans="2:3" s="124" customFormat="1" ht="14.25" x14ac:dyDescent="0.2">
      <c r="B690" s="136"/>
      <c r="C690" s="137"/>
    </row>
    <row r="691" spans="2:3" s="124" customFormat="1" ht="14.25" x14ac:dyDescent="0.2">
      <c r="B691" s="136"/>
      <c r="C691" s="137" t="s">
        <v>894</v>
      </c>
    </row>
    <row r="692" spans="2:3" s="124" customFormat="1" ht="128.25" x14ac:dyDescent="0.2">
      <c r="B692" s="136" t="s">
        <v>238</v>
      </c>
      <c r="C692" s="137" t="s">
        <v>895</v>
      </c>
    </row>
    <row r="693" spans="2:3" s="124" customFormat="1" ht="242.25" x14ac:dyDescent="0.2">
      <c r="B693" s="136" t="s">
        <v>238</v>
      </c>
      <c r="C693" s="137" t="s">
        <v>896</v>
      </c>
    </row>
    <row r="694" spans="2:3" s="124" customFormat="1" ht="99.75" x14ac:dyDescent="0.2">
      <c r="B694" s="136" t="s">
        <v>238</v>
      </c>
      <c r="C694" s="137" t="s">
        <v>897</v>
      </c>
    </row>
    <row r="695" spans="2:3" s="124" customFormat="1" ht="185.25" x14ac:dyDescent="0.2">
      <c r="B695" s="136" t="s">
        <v>238</v>
      </c>
      <c r="C695" s="137" t="s">
        <v>898</v>
      </c>
    </row>
    <row r="696" spans="2:3" s="124" customFormat="1" ht="142.5" x14ac:dyDescent="0.2">
      <c r="B696" s="136" t="s">
        <v>238</v>
      </c>
      <c r="C696" s="137" t="s">
        <v>899</v>
      </c>
    </row>
    <row r="697" spans="2:3" s="124" customFormat="1" ht="85.5" x14ac:dyDescent="0.2">
      <c r="B697" s="136" t="s">
        <v>238</v>
      </c>
      <c r="C697" s="137" t="s">
        <v>900</v>
      </c>
    </row>
    <row r="698" spans="2:3" s="124" customFormat="1" ht="14.25" x14ac:dyDescent="0.2">
      <c r="B698" s="136"/>
      <c r="C698" s="137" t="s">
        <v>901</v>
      </c>
    </row>
    <row r="699" spans="2:3" s="124" customFormat="1" ht="85.5" x14ac:dyDescent="0.2">
      <c r="B699" s="136" t="s">
        <v>238</v>
      </c>
      <c r="C699" s="137" t="s">
        <v>902</v>
      </c>
    </row>
    <row r="700" spans="2:3" s="124" customFormat="1" ht="185.25" x14ac:dyDescent="0.2">
      <c r="B700" s="136" t="s">
        <v>238</v>
      </c>
      <c r="C700" s="137" t="s">
        <v>903</v>
      </c>
    </row>
    <row r="701" spans="2:3" s="124" customFormat="1" ht="156.75" x14ac:dyDescent="0.2">
      <c r="B701" s="136" t="s">
        <v>238</v>
      </c>
      <c r="C701" s="137" t="s">
        <v>904</v>
      </c>
    </row>
    <row r="702" spans="2:3" s="124" customFormat="1" ht="156.75" x14ac:dyDescent="0.2">
      <c r="B702" s="136" t="s">
        <v>238</v>
      </c>
      <c r="C702" s="137" t="s">
        <v>905</v>
      </c>
    </row>
    <row r="703" spans="2:3" s="124" customFormat="1" ht="171" x14ac:dyDescent="0.2">
      <c r="B703" s="136" t="s">
        <v>238</v>
      </c>
      <c r="C703" s="137" t="s">
        <v>906</v>
      </c>
    </row>
    <row r="704" spans="2:3" s="124" customFormat="1" ht="142.5" x14ac:dyDescent="0.2">
      <c r="B704" s="136" t="s">
        <v>238</v>
      </c>
      <c r="C704" s="137" t="s">
        <v>899</v>
      </c>
    </row>
    <row r="705" spans="2:3" s="124" customFormat="1" ht="85.5" x14ac:dyDescent="0.2">
      <c r="B705" s="136" t="s">
        <v>238</v>
      </c>
      <c r="C705" s="137" t="s">
        <v>900</v>
      </c>
    </row>
    <row r="706" spans="2:3" s="124" customFormat="1" ht="14.25" x14ac:dyDescent="0.2">
      <c r="B706" s="136"/>
      <c r="C706" s="137"/>
    </row>
    <row r="707" spans="2:3" s="124" customFormat="1" ht="14.25" x14ac:dyDescent="0.2">
      <c r="B707" s="136" t="s">
        <v>907</v>
      </c>
      <c r="C707" s="137" t="s">
        <v>908</v>
      </c>
    </row>
    <row r="708" spans="2:3" s="124" customFormat="1" ht="14.25" x14ac:dyDescent="0.2">
      <c r="B708" s="136"/>
      <c r="C708" s="137"/>
    </row>
    <row r="709" spans="2:3" s="124" customFormat="1" ht="42.75" x14ac:dyDescent="0.2">
      <c r="B709" s="136" t="s">
        <v>11</v>
      </c>
      <c r="C709" s="137" t="s">
        <v>909</v>
      </c>
    </row>
    <row r="710" spans="2:3" s="124" customFormat="1" ht="28.5" x14ac:dyDescent="0.2">
      <c r="B710" s="136" t="s">
        <v>910</v>
      </c>
      <c r="C710" s="137" t="s">
        <v>911</v>
      </c>
    </row>
    <row r="711" spans="2:3" s="124" customFormat="1" ht="42.75" x14ac:dyDescent="0.2">
      <c r="B711" s="136" t="s">
        <v>912</v>
      </c>
      <c r="C711" s="137" t="s">
        <v>913</v>
      </c>
    </row>
    <row r="712" spans="2:3" s="124" customFormat="1" ht="42.75" x14ac:dyDescent="0.2">
      <c r="B712" s="136" t="s">
        <v>914</v>
      </c>
      <c r="C712" s="137" t="s">
        <v>915</v>
      </c>
    </row>
    <row r="713" spans="2:3" s="124" customFormat="1" ht="28.5" x14ac:dyDescent="0.2">
      <c r="B713" s="136" t="s">
        <v>916</v>
      </c>
      <c r="C713" s="137" t="s">
        <v>917</v>
      </c>
    </row>
    <row r="714" spans="2:3" s="124" customFormat="1" ht="85.5" x14ac:dyDescent="0.2">
      <c r="B714" s="136" t="s">
        <v>918</v>
      </c>
      <c r="C714" s="137" t="s">
        <v>919</v>
      </c>
    </row>
    <row r="715" spans="2:3" s="124" customFormat="1" ht="85.5" x14ac:dyDescent="0.2">
      <c r="B715" s="136" t="s">
        <v>920</v>
      </c>
      <c r="C715" s="137" t="s">
        <v>921</v>
      </c>
    </row>
    <row r="716" spans="2:3" s="124" customFormat="1" ht="199.5" x14ac:dyDescent="0.2">
      <c r="B716" s="136" t="s">
        <v>922</v>
      </c>
      <c r="C716" s="137" t="s">
        <v>923</v>
      </c>
    </row>
    <row r="717" spans="2:3" s="124" customFormat="1" ht="185.25" x14ac:dyDescent="0.2">
      <c r="B717" s="136" t="s">
        <v>924</v>
      </c>
      <c r="C717" s="137" t="s">
        <v>925</v>
      </c>
    </row>
    <row r="718" spans="2:3" s="124" customFormat="1" ht="85.5" x14ac:dyDescent="0.2">
      <c r="B718" s="136" t="s">
        <v>926</v>
      </c>
      <c r="C718" s="137" t="s">
        <v>927</v>
      </c>
    </row>
    <row r="719" spans="2:3" s="124" customFormat="1" ht="28.5" x14ac:dyDescent="0.2">
      <c r="B719" s="136" t="s">
        <v>928</v>
      </c>
      <c r="C719" s="137" t="s">
        <v>929</v>
      </c>
    </row>
    <row r="720" spans="2:3" s="124" customFormat="1" ht="42.75" x14ac:dyDescent="0.2">
      <c r="B720" s="136" t="s">
        <v>930</v>
      </c>
      <c r="C720" s="137" t="s">
        <v>931</v>
      </c>
    </row>
    <row r="721" spans="2:3" s="124" customFormat="1" ht="42.75" x14ac:dyDescent="0.2">
      <c r="B721" s="136" t="s">
        <v>932</v>
      </c>
      <c r="C721" s="137" t="s">
        <v>933</v>
      </c>
    </row>
    <row r="722" spans="2:3" s="124" customFormat="1" ht="42.75" x14ac:dyDescent="0.2">
      <c r="B722" s="136" t="s">
        <v>934</v>
      </c>
      <c r="C722" s="137" t="s">
        <v>935</v>
      </c>
    </row>
    <row r="723" spans="2:3" s="124" customFormat="1" ht="14.25" x14ac:dyDescent="0.2">
      <c r="B723" s="136"/>
      <c r="C723" s="137"/>
    </row>
    <row r="724" spans="2:3" s="124" customFormat="1" ht="14.25" x14ac:dyDescent="0.2">
      <c r="B724" s="136"/>
      <c r="C724" s="137" t="s">
        <v>936</v>
      </c>
    </row>
    <row r="725" spans="2:3" s="124" customFormat="1" ht="14.25" x14ac:dyDescent="0.2">
      <c r="B725" s="136" t="s">
        <v>937</v>
      </c>
      <c r="C725" s="137" t="s">
        <v>938</v>
      </c>
    </row>
    <row r="726" spans="2:3" s="124" customFormat="1" ht="71.25" x14ac:dyDescent="0.2">
      <c r="B726" s="136"/>
      <c r="C726" s="137" t="s">
        <v>939</v>
      </c>
    </row>
    <row r="727" spans="2:3" s="124" customFormat="1" ht="14.25" x14ac:dyDescent="0.2">
      <c r="B727" s="136" t="s">
        <v>940</v>
      </c>
      <c r="C727" s="137" t="s">
        <v>941</v>
      </c>
    </row>
    <row r="728" spans="2:3" s="124" customFormat="1" ht="171" x14ac:dyDescent="0.2">
      <c r="B728" s="136"/>
      <c r="C728" s="137" t="s">
        <v>942</v>
      </c>
    </row>
    <row r="729" spans="2:3" s="124" customFormat="1" ht="28.5" x14ac:dyDescent="0.2">
      <c r="B729" s="136" t="s">
        <v>943</v>
      </c>
      <c r="C729" s="137" t="s">
        <v>944</v>
      </c>
    </row>
    <row r="730" spans="2:3" s="124" customFormat="1" ht="14.25" x14ac:dyDescent="0.2">
      <c r="B730" s="136"/>
      <c r="C730" s="137" t="s">
        <v>945</v>
      </c>
    </row>
    <row r="731" spans="2:3" s="124" customFormat="1" ht="14.25" x14ac:dyDescent="0.2">
      <c r="B731" s="136" t="s">
        <v>946</v>
      </c>
      <c r="C731" s="137" t="s">
        <v>947</v>
      </c>
    </row>
    <row r="732" spans="2:3" s="124" customFormat="1" ht="14.25" x14ac:dyDescent="0.2">
      <c r="B732" s="136"/>
      <c r="C732" s="137" t="s">
        <v>948</v>
      </c>
    </row>
    <row r="733" spans="2:3" s="124" customFormat="1" ht="14.25" x14ac:dyDescent="0.2">
      <c r="B733" s="136"/>
      <c r="C733" s="137" t="s">
        <v>889</v>
      </c>
    </row>
    <row r="734" spans="2:3" s="124" customFormat="1" ht="14.25" x14ac:dyDescent="0.2">
      <c r="B734" s="136"/>
      <c r="C734" s="137" t="s">
        <v>890</v>
      </c>
    </row>
    <row r="735" spans="2:3" s="124" customFormat="1" ht="28.5" x14ac:dyDescent="0.2">
      <c r="B735" s="136"/>
      <c r="C735" s="137" t="s">
        <v>949</v>
      </c>
    </row>
    <row r="736" spans="2:3" s="124" customFormat="1" ht="14.25" x14ac:dyDescent="0.2">
      <c r="B736" s="136"/>
      <c r="C736" s="137" t="s">
        <v>950</v>
      </c>
    </row>
    <row r="737" spans="2:3" s="124" customFormat="1" ht="14.25" x14ac:dyDescent="0.2">
      <c r="B737" s="136" t="s">
        <v>951</v>
      </c>
      <c r="C737" s="137" t="s">
        <v>952</v>
      </c>
    </row>
    <row r="738" spans="2:3" s="124" customFormat="1" ht="14.25" x14ac:dyDescent="0.2">
      <c r="B738" s="136"/>
      <c r="C738" s="137" t="s">
        <v>953</v>
      </c>
    </row>
    <row r="739" spans="2:3" s="124" customFormat="1" ht="28.5" x14ac:dyDescent="0.2">
      <c r="B739" s="136"/>
      <c r="C739" s="137" t="s">
        <v>954</v>
      </c>
    </row>
    <row r="740" spans="2:3" s="124" customFormat="1" ht="14.25" x14ac:dyDescent="0.2">
      <c r="B740" s="136"/>
      <c r="C740" s="137" t="s">
        <v>955</v>
      </c>
    </row>
    <row r="741" spans="2:3" s="124" customFormat="1" ht="28.5" x14ac:dyDescent="0.2">
      <c r="B741" s="136" t="s">
        <v>956</v>
      </c>
      <c r="C741" s="137" t="s">
        <v>957</v>
      </c>
    </row>
    <row r="742" spans="2:3" s="124" customFormat="1" ht="14.25" x14ac:dyDescent="0.2">
      <c r="B742" s="136"/>
      <c r="C742" s="137" t="s">
        <v>958</v>
      </c>
    </row>
    <row r="743" spans="2:3" s="124" customFormat="1" ht="14.25" x14ac:dyDescent="0.2">
      <c r="B743" s="136" t="s">
        <v>959</v>
      </c>
      <c r="C743" s="137" t="s">
        <v>960</v>
      </c>
    </row>
    <row r="744" spans="2:3" s="124" customFormat="1" ht="14.25" x14ac:dyDescent="0.2">
      <c r="B744" s="136"/>
      <c r="C744" s="137" t="s">
        <v>961</v>
      </c>
    </row>
    <row r="745" spans="2:3" s="124" customFormat="1" ht="28.5" x14ac:dyDescent="0.2">
      <c r="B745" s="136" t="s">
        <v>962</v>
      </c>
      <c r="C745" s="137" t="s">
        <v>963</v>
      </c>
    </row>
    <row r="746" spans="2:3" s="124" customFormat="1" ht="14.25" x14ac:dyDescent="0.2">
      <c r="B746" s="136"/>
      <c r="C746" s="137" t="s">
        <v>964</v>
      </c>
    </row>
    <row r="747" spans="2:3" s="124" customFormat="1" ht="14.25" x14ac:dyDescent="0.2">
      <c r="B747" s="136" t="s">
        <v>965</v>
      </c>
      <c r="C747" s="137" t="s">
        <v>966</v>
      </c>
    </row>
    <row r="748" spans="2:3" s="124" customFormat="1" ht="14.25" x14ac:dyDescent="0.2">
      <c r="B748" s="136"/>
      <c r="C748" s="137" t="s">
        <v>967</v>
      </c>
    </row>
    <row r="749" spans="2:3" s="124" customFormat="1" ht="14.25" x14ac:dyDescent="0.2">
      <c r="B749" s="136" t="s">
        <v>968</v>
      </c>
      <c r="C749" s="137" t="s">
        <v>969</v>
      </c>
    </row>
    <row r="750" spans="2:3" s="124" customFormat="1" ht="14.25" x14ac:dyDescent="0.2">
      <c r="B750" s="136"/>
      <c r="C750" s="137" t="s">
        <v>970</v>
      </c>
    </row>
    <row r="751" spans="2:3" s="124" customFormat="1" ht="14.25" x14ac:dyDescent="0.2">
      <c r="B751" s="136"/>
      <c r="C751" s="137" t="s">
        <v>971</v>
      </c>
    </row>
    <row r="752" spans="2:3" s="124" customFormat="1" ht="25.5" x14ac:dyDescent="0.2">
      <c r="B752" s="136" t="s">
        <v>972</v>
      </c>
      <c r="C752" s="137" t="s">
        <v>973</v>
      </c>
    </row>
    <row r="753" spans="2:3" s="124" customFormat="1" ht="14.25" x14ac:dyDescent="0.2">
      <c r="B753" s="136"/>
      <c r="C753" s="137" t="s">
        <v>974</v>
      </c>
    </row>
    <row r="754" spans="2:3" s="124" customFormat="1" ht="28.5" x14ac:dyDescent="0.2">
      <c r="B754" s="136" t="s">
        <v>975</v>
      </c>
      <c r="C754" s="137" t="s">
        <v>976</v>
      </c>
    </row>
    <row r="755" spans="2:3" s="124" customFormat="1" ht="14.25" x14ac:dyDescent="0.2">
      <c r="B755" s="136"/>
      <c r="C755" s="137" t="s">
        <v>977</v>
      </c>
    </row>
    <row r="756" spans="2:3" s="124" customFormat="1" ht="25.5" x14ac:dyDescent="0.2">
      <c r="B756" s="136" t="s">
        <v>978</v>
      </c>
      <c r="C756" s="137" t="s">
        <v>872</v>
      </c>
    </row>
    <row r="757" spans="2:3" s="124" customFormat="1" ht="14.25" x14ac:dyDescent="0.2">
      <c r="B757" s="136"/>
      <c r="C757" s="137" t="s">
        <v>873</v>
      </c>
    </row>
    <row r="758" spans="2:3" s="124" customFormat="1" ht="28.5" x14ac:dyDescent="0.2">
      <c r="B758" s="136" t="s">
        <v>979</v>
      </c>
      <c r="C758" s="137" t="s">
        <v>869</v>
      </c>
    </row>
    <row r="759" spans="2:3" s="124" customFormat="1" ht="14.25" x14ac:dyDescent="0.2">
      <c r="B759" s="136"/>
      <c r="C759" s="137" t="s">
        <v>870</v>
      </c>
    </row>
    <row r="760" spans="2:3" s="124" customFormat="1" ht="28.5" x14ac:dyDescent="0.2">
      <c r="B760" s="136" t="s">
        <v>980</v>
      </c>
      <c r="C760" s="137" t="s">
        <v>981</v>
      </c>
    </row>
    <row r="761" spans="2:3" s="124" customFormat="1" ht="14.25" x14ac:dyDescent="0.2">
      <c r="B761" s="136"/>
      <c r="C761" s="137" t="s">
        <v>982</v>
      </c>
    </row>
    <row r="762" spans="2:3" s="124" customFormat="1" ht="14.25" x14ac:dyDescent="0.2">
      <c r="B762" s="136"/>
      <c r="C762" s="137" t="s">
        <v>983</v>
      </c>
    </row>
    <row r="763" spans="2:3" s="124" customFormat="1" ht="71.25" x14ac:dyDescent="0.2">
      <c r="B763" s="136" t="s">
        <v>984</v>
      </c>
      <c r="C763" s="137" t="s">
        <v>985</v>
      </c>
    </row>
    <row r="764" spans="2:3" s="124" customFormat="1" ht="14.25" x14ac:dyDescent="0.2">
      <c r="B764" s="136"/>
      <c r="C764" s="137" t="s">
        <v>986</v>
      </c>
    </row>
    <row r="765" spans="2:3" s="124" customFormat="1" ht="25.5" x14ac:dyDescent="0.2">
      <c r="B765" s="136" t="s">
        <v>987</v>
      </c>
      <c r="C765" s="137" t="s">
        <v>988</v>
      </c>
    </row>
    <row r="766" spans="2:3" s="124" customFormat="1" ht="14.25" x14ac:dyDescent="0.2">
      <c r="B766" s="136"/>
      <c r="C766" s="137" t="s">
        <v>941</v>
      </c>
    </row>
    <row r="767" spans="2:3" s="124" customFormat="1" ht="28.5" x14ac:dyDescent="0.2">
      <c r="B767" s="136" t="s">
        <v>989</v>
      </c>
      <c r="C767" s="137" t="s">
        <v>944</v>
      </c>
    </row>
    <row r="768" spans="2:3" s="124" customFormat="1" ht="14.25" x14ac:dyDescent="0.2">
      <c r="B768" s="136"/>
      <c r="C768" s="137" t="s">
        <v>945</v>
      </c>
    </row>
    <row r="769" spans="2:3" s="124" customFormat="1" ht="25.5" x14ac:dyDescent="0.2">
      <c r="B769" s="136" t="s">
        <v>990</v>
      </c>
      <c r="C769" s="137" t="s">
        <v>947</v>
      </c>
    </row>
    <row r="770" spans="2:3" s="124" customFormat="1" ht="14.25" x14ac:dyDescent="0.2">
      <c r="B770" s="136"/>
      <c r="C770" s="137" t="s">
        <v>948</v>
      </c>
    </row>
    <row r="771" spans="2:3" s="124" customFormat="1" ht="25.5" x14ac:dyDescent="0.2">
      <c r="B771" s="136" t="s">
        <v>991</v>
      </c>
      <c r="C771" s="137" t="s">
        <v>889</v>
      </c>
    </row>
    <row r="772" spans="2:3" s="124" customFormat="1" ht="14.25" x14ac:dyDescent="0.2">
      <c r="B772" s="136"/>
      <c r="C772" s="137" t="s">
        <v>890</v>
      </c>
    </row>
    <row r="773" spans="2:3" s="124" customFormat="1" ht="28.5" x14ac:dyDescent="0.2">
      <c r="B773" s="136" t="s">
        <v>992</v>
      </c>
      <c r="C773" s="137" t="s">
        <v>949</v>
      </c>
    </row>
    <row r="774" spans="2:3" s="124" customFormat="1" ht="14.25" x14ac:dyDescent="0.2">
      <c r="B774" s="136"/>
      <c r="C774" s="137" t="s">
        <v>950</v>
      </c>
    </row>
    <row r="775" spans="2:3" s="124" customFormat="1" ht="25.5" x14ac:dyDescent="0.2">
      <c r="B775" s="136" t="s">
        <v>993</v>
      </c>
      <c r="C775" s="137" t="s">
        <v>952</v>
      </c>
    </row>
    <row r="776" spans="2:3" s="124" customFormat="1" ht="14.25" x14ac:dyDescent="0.2">
      <c r="B776" s="136"/>
      <c r="C776" s="137" t="s">
        <v>953</v>
      </c>
    </row>
    <row r="777" spans="2:3" s="124" customFormat="1" ht="28.5" x14ac:dyDescent="0.2">
      <c r="B777" s="136" t="s">
        <v>994</v>
      </c>
      <c r="C777" s="137" t="s">
        <v>995</v>
      </c>
    </row>
    <row r="778" spans="2:3" s="124" customFormat="1" ht="14.25" x14ac:dyDescent="0.2">
      <c r="B778" s="136"/>
      <c r="C778" s="137" t="s">
        <v>996</v>
      </c>
    </row>
    <row r="779" spans="2:3" s="124" customFormat="1" ht="14.25" x14ac:dyDescent="0.2">
      <c r="B779" s="136"/>
      <c r="C779" s="137" t="s">
        <v>997</v>
      </c>
    </row>
    <row r="780" spans="2:3" s="124" customFormat="1" ht="28.5" x14ac:dyDescent="0.2">
      <c r="B780" s="136" t="s">
        <v>998</v>
      </c>
      <c r="C780" s="137" t="s">
        <v>999</v>
      </c>
    </row>
    <row r="781" spans="2:3" s="124" customFormat="1" ht="14.25" x14ac:dyDescent="0.2">
      <c r="B781" s="136"/>
      <c r="C781" s="137" t="s">
        <v>955</v>
      </c>
    </row>
    <row r="782" spans="2:3" s="124" customFormat="1" ht="28.5" x14ac:dyDescent="0.2">
      <c r="B782" s="136" t="s">
        <v>1000</v>
      </c>
      <c r="C782" s="137" t="s">
        <v>957</v>
      </c>
    </row>
    <row r="783" spans="2:3" s="124" customFormat="1" ht="14.25" x14ac:dyDescent="0.2">
      <c r="B783" s="136"/>
      <c r="C783" s="137" t="s">
        <v>958</v>
      </c>
    </row>
    <row r="784" spans="2:3" s="124" customFormat="1" ht="25.5" x14ac:dyDescent="0.2">
      <c r="B784" s="136" t="s">
        <v>1001</v>
      </c>
      <c r="C784" s="137" t="s">
        <v>960</v>
      </c>
    </row>
    <row r="785" spans="2:3" s="124" customFormat="1" ht="14.25" x14ac:dyDescent="0.2">
      <c r="B785" s="136"/>
      <c r="C785" s="137" t="s">
        <v>961</v>
      </c>
    </row>
    <row r="786" spans="2:3" s="124" customFormat="1" ht="28.5" x14ac:dyDescent="0.2">
      <c r="B786" s="136" t="s">
        <v>1002</v>
      </c>
      <c r="C786" s="137" t="s">
        <v>963</v>
      </c>
    </row>
    <row r="787" spans="2:3" s="124" customFormat="1" ht="14.25" x14ac:dyDescent="0.2">
      <c r="B787" s="136"/>
      <c r="C787" s="137" t="s">
        <v>964</v>
      </c>
    </row>
    <row r="788" spans="2:3" s="124" customFormat="1" ht="25.5" x14ac:dyDescent="0.2">
      <c r="B788" s="136" t="s">
        <v>1003</v>
      </c>
      <c r="C788" s="137" t="s">
        <v>966</v>
      </c>
    </row>
    <row r="789" spans="2:3" s="124" customFormat="1" ht="14.25" x14ac:dyDescent="0.2">
      <c r="B789" s="136"/>
      <c r="C789" s="137" t="s">
        <v>967</v>
      </c>
    </row>
    <row r="790" spans="2:3" s="124" customFormat="1" ht="25.5" x14ac:dyDescent="0.2">
      <c r="B790" s="136" t="s">
        <v>1004</v>
      </c>
      <c r="C790" s="137" t="s">
        <v>969</v>
      </c>
    </row>
    <row r="791" spans="2:3" s="124" customFormat="1" ht="14.25" x14ac:dyDescent="0.2">
      <c r="B791" s="136"/>
      <c r="C791" s="137" t="s">
        <v>970</v>
      </c>
    </row>
    <row r="792" spans="2:3" s="124" customFormat="1" ht="14.25" x14ac:dyDescent="0.2">
      <c r="B792" s="136"/>
      <c r="C792" s="137" t="s">
        <v>971</v>
      </c>
    </row>
    <row r="793" spans="2:3" s="124" customFormat="1" ht="25.5" x14ac:dyDescent="0.2">
      <c r="B793" s="136" t="s">
        <v>1005</v>
      </c>
      <c r="C793" s="137" t="s">
        <v>973</v>
      </c>
    </row>
    <row r="794" spans="2:3" s="124" customFormat="1" ht="14.25" x14ac:dyDescent="0.2">
      <c r="B794" s="136"/>
      <c r="C794" s="137" t="s">
        <v>974</v>
      </c>
    </row>
    <row r="795" spans="2:3" s="124" customFormat="1" ht="28.5" x14ac:dyDescent="0.2">
      <c r="B795" s="136" t="s">
        <v>1006</v>
      </c>
      <c r="C795" s="137" t="s">
        <v>976</v>
      </c>
    </row>
    <row r="796" spans="2:3" s="124" customFormat="1" ht="14.25" x14ac:dyDescent="0.2">
      <c r="B796" s="136"/>
      <c r="C796" s="137" t="s">
        <v>977</v>
      </c>
    </row>
    <row r="797" spans="2:3" s="124" customFormat="1" ht="25.5" x14ac:dyDescent="0.2">
      <c r="B797" s="136" t="s">
        <v>1007</v>
      </c>
      <c r="C797" s="137" t="s">
        <v>872</v>
      </c>
    </row>
    <row r="798" spans="2:3" s="124" customFormat="1" ht="14.25" x14ac:dyDescent="0.2">
      <c r="B798" s="136"/>
      <c r="C798" s="137" t="s">
        <v>873</v>
      </c>
    </row>
    <row r="799" spans="2:3" s="124" customFormat="1" ht="28.5" x14ac:dyDescent="0.2">
      <c r="B799" s="136" t="s">
        <v>1008</v>
      </c>
      <c r="C799" s="137" t="s">
        <v>869</v>
      </c>
    </row>
    <row r="800" spans="2:3" s="124" customFormat="1" ht="14.25" x14ac:dyDescent="0.2">
      <c r="B800" s="136"/>
      <c r="C800" s="137" t="s">
        <v>870</v>
      </c>
    </row>
    <row r="801" spans="2:3" s="124" customFormat="1" ht="28.5" x14ac:dyDescent="0.2">
      <c r="B801" s="136" t="s">
        <v>1009</v>
      </c>
      <c r="C801" s="137" t="s">
        <v>981</v>
      </c>
    </row>
    <row r="802" spans="2:3" s="124" customFormat="1" ht="14.25" x14ac:dyDescent="0.2">
      <c r="B802" s="136"/>
      <c r="C802" s="137" t="s">
        <v>982</v>
      </c>
    </row>
    <row r="803" spans="2:3" s="124" customFormat="1" ht="14.25" x14ac:dyDescent="0.2">
      <c r="B803" s="136"/>
      <c r="C803" s="137"/>
    </row>
    <row r="804" spans="2:3" s="124" customFormat="1" ht="14.25" x14ac:dyDescent="0.2">
      <c r="B804" s="136"/>
      <c r="C804" s="137" t="s">
        <v>1010</v>
      </c>
    </row>
    <row r="805" spans="2:3" s="124" customFormat="1" ht="14.25" x14ac:dyDescent="0.2">
      <c r="B805" s="136" t="s">
        <v>11</v>
      </c>
      <c r="C805" s="137" t="s">
        <v>405</v>
      </c>
    </row>
    <row r="806" spans="2:3" s="124" customFormat="1" ht="14.25" x14ac:dyDescent="0.2">
      <c r="B806" s="136" t="s">
        <v>238</v>
      </c>
      <c r="C806" s="137" t="s">
        <v>1011</v>
      </c>
    </row>
    <row r="807" spans="2:3" s="124" customFormat="1" ht="14.25" x14ac:dyDescent="0.2">
      <c r="B807" s="136" t="s">
        <v>238</v>
      </c>
      <c r="C807" s="137" t="s">
        <v>1012</v>
      </c>
    </row>
    <row r="808" spans="2:3" s="124" customFormat="1" ht="28.5" x14ac:dyDescent="0.2">
      <c r="B808" s="136" t="s">
        <v>238</v>
      </c>
      <c r="C808" s="137" t="s">
        <v>1013</v>
      </c>
    </row>
    <row r="809" spans="2:3" s="124" customFormat="1" ht="14.25" x14ac:dyDescent="0.2">
      <c r="B809" s="136" t="s">
        <v>11</v>
      </c>
      <c r="C809" s="137" t="s">
        <v>1014</v>
      </c>
    </row>
    <row r="810" spans="2:3" s="124" customFormat="1" ht="14.25" x14ac:dyDescent="0.2">
      <c r="B810" s="136" t="s">
        <v>238</v>
      </c>
      <c r="C810" s="137" t="s">
        <v>1015</v>
      </c>
    </row>
    <row r="811" spans="2:3" s="124" customFormat="1" ht="14.25" x14ac:dyDescent="0.2">
      <c r="B811" s="136" t="s">
        <v>238</v>
      </c>
      <c r="C811" s="137" t="s">
        <v>1016</v>
      </c>
    </row>
    <row r="812" spans="2:3" s="124" customFormat="1" ht="14.25" x14ac:dyDescent="0.2">
      <c r="B812" s="136" t="s">
        <v>238</v>
      </c>
      <c r="C812" s="137" t="s">
        <v>1017</v>
      </c>
    </row>
    <row r="813" spans="2:3" s="124" customFormat="1" ht="14.25" x14ac:dyDescent="0.2">
      <c r="B813" s="136" t="s">
        <v>11</v>
      </c>
      <c r="C813" s="137" t="s">
        <v>1018</v>
      </c>
    </row>
    <row r="814" spans="2:3" s="124" customFormat="1" ht="14.25" x14ac:dyDescent="0.2">
      <c r="B814" s="136" t="s">
        <v>238</v>
      </c>
      <c r="C814" s="137" t="s">
        <v>1019</v>
      </c>
    </row>
    <row r="815" spans="2:3" s="124" customFormat="1" ht="14.25" x14ac:dyDescent="0.2">
      <c r="B815" s="136" t="s">
        <v>238</v>
      </c>
      <c r="C815" s="137" t="s">
        <v>1020</v>
      </c>
    </row>
    <row r="816" spans="2:3" s="124" customFormat="1" ht="14.25" x14ac:dyDescent="0.2">
      <c r="B816" s="136" t="s">
        <v>238</v>
      </c>
      <c r="C816" s="137" t="s">
        <v>1021</v>
      </c>
    </row>
    <row r="817" spans="2:3" s="124" customFormat="1" ht="14.25" x14ac:dyDescent="0.2">
      <c r="B817" s="136" t="s">
        <v>238</v>
      </c>
      <c r="C817" s="137" t="s">
        <v>1022</v>
      </c>
    </row>
    <row r="818" spans="2:3" s="124" customFormat="1" ht="14.25" x14ac:dyDescent="0.2">
      <c r="B818" s="136" t="s">
        <v>238</v>
      </c>
      <c r="C818" s="137" t="s">
        <v>1023</v>
      </c>
    </row>
    <row r="819" spans="2:3" s="124" customFormat="1" ht="14.25" x14ac:dyDescent="0.2">
      <c r="B819" s="136" t="s">
        <v>238</v>
      </c>
      <c r="C819" s="137" t="s">
        <v>1024</v>
      </c>
    </row>
    <row r="820" spans="2:3" s="124" customFormat="1" ht="14.25" x14ac:dyDescent="0.2">
      <c r="B820" s="136" t="s">
        <v>238</v>
      </c>
      <c r="C820" s="137" t="s">
        <v>1025</v>
      </c>
    </row>
    <row r="821" spans="2:3" s="124" customFormat="1" ht="14.25" x14ac:dyDescent="0.2">
      <c r="B821" s="136" t="s">
        <v>238</v>
      </c>
      <c r="C821" s="137" t="s">
        <v>1026</v>
      </c>
    </row>
    <row r="822" spans="2:3" s="124" customFormat="1" ht="14.25" x14ac:dyDescent="0.2">
      <c r="B822" s="136" t="s">
        <v>11</v>
      </c>
      <c r="C822" s="137" t="s">
        <v>1027</v>
      </c>
    </row>
    <row r="823" spans="2:3" s="124" customFormat="1" ht="28.5" x14ac:dyDescent="0.2">
      <c r="B823" s="136" t="s">
        <v>238</v>
      </c>
      <c r="C823" s="137" t="s">
        <v>1028</v>
      </c>
    </row>
    <row r="824" spans="2:3" s="124" customFormat="1" ht="14.25" x14ac:dyDescent="0.2">
      <c r="B824" s="136" t="s">
        <v>238</v>
      </c>
      <c r="C824" s="137" t="s">
        <v>1029</v>
      </c>
    </row>
    <row r="825" spans="2:3" s="124" customFormat="1" ht="14.25" x14ac:dyDescent="0.2">
      <c r="B825" s="136" t="s">
        <v>238</v>
      </c>
      <c r="C825" s="137" t="s">
        <v>1030</v>
      </c>
    </row>
    <row r="826" spans="2:3" s="124" customFormat="1" ht="14.25" x14ac:dyDescent="0.2">
      <c r="B826" s="136" t="s">
        <v>238</v>
      </c>
      <c r="C826" s="137" t="s">
        <v>1031</v>
      </c>
    </row>
    <row r="827" spans="2:3" s="124" customFormat="1" ht="14.25" x14ac:dyDescent="0.2">
      <c r="B827" s="136" t="s">
        <v>11</v>
      </c>
      <c r="C827" s="137" t="s">
        <v>1032</v>
      </c>
    </row>
    <row r="828" spans="2:3" s="124" customFormat="1" ht="28.5" x14ac:dyDescent="0.2">
      <c r="B828" s="136" t="s">
        <v>238</v>
      </c>
      <c r="C828" s="137" t="s">
        <v>1033</v>
      </c>
    </row>
    <row r="829" spans="2:3" s="124" customFormat="1" ht="14.25" x14ac:dyDescent="0.2">
      <c r="B829" s="136" t="s">
        <v>238</v>
      </c>
      <c r="C829" s="137" t="s">
        <v>1034</v>
      </c>
    </row>
    <row r="830" spans="2:3" s="124" customFormat="1" ht="28.5" x14ac:dyDescent="0.2">
      <c r="B830" s="136" t="s">
        <v>238</v>
      </c>
      <c r="C830" s="137" t="s">
        <v>1035</v>
      </c>
    </row>
    <row r="831" spans="2:3" s="124" customFormat="1" ht="14.25" x14ac:dyDescent="0.2">
      <c r="B831" s="136" t="s">
        <v>238</v>
      </c>
      <c r="C831" s="137" t="s">
        <v>1036</v>
      </c>
    </row>
    <row r="832" spans="2:3" s="124" customFormat="1" ht="14.25" x14ac:dyDescent="0.2">
      <c r="B832" s="136"/>
      <c r="C832" s="137"/>
    </row>
    <row r="833" spans="2:3" s="124" customFormat="1" ht="14.25" x14ac:dyDescent="0.2">
      <c r="B833" s="136" t="s">
        <v>1037</v>
      </c>
      <c r="C833" s="137" t="s">
        <v>1038</v>
      </c>
    </row>
    <row r="834" spans="2:3" s="124" customFormat="1" ht="14.25" x14ac:dyDescent="0.2">
      <c r="B834" s="136"/>
      <c r="C834" s="137"/>
    </row>
    <row r="835" spans="2:3" s="124" customFormat="1" ht="43.5" x14ac:dyDescent="0.2">
      <c r="B835" s="136" t="s">
        <v>11</v>
      </c>
      <c r="C835" s="137" t="s">
        <v>1039</v>
      </c>
    </row>
    <row r="836" spans="2:3" s="124" customFormat="1" ht="42.75" x14ac:dyDescent="0.2">
      <c r="B836" s="136" t="s">
        <v>1040</v>
      </c>
      <c r="C836" s="137" t="s">
        <v>1041</v>
      </c>
    </row>
    <row r="837" spans="2:3" s="124" customFormat="1" ht="28.5" x14ac:dyDescent="0.2">
      <c r="B837" s="136" t="s">
        <v>1042</v>
      </c>
      <c r="C837" s="137" t="s">
        <v>1043</v>
      </c>
    </row>
    <row r="838" spans="2:3" s="124" customFormat="1" ht="42.75" x14ac:dyDescent="0.2">
      <c r="B838" s="136" t="s">
        <v>1044</v>
      </c>
      <c r="C838" s="137" t="s">
        <v>809</v>
      </c>
    </row>
    <row r="839" spans="2:3" s="124" customFormat="1" ht="42.75" x14ac:dyDescent="0.2">
      <c r="B839" s="136" t="s">
        <v>1045</v>
      </c>
      <c r="C839" s="137" t="s">
        <v>1046</v>
      </c>
    </row>
    <row r="840" spans="2:3" s="124" customFormat="1" ht="42.75" x14ac:dyDescent="0.2">
      <c r="B840" s="136" t="s">
        <v>1047</v>
      </c>
      <c r="C840" s="137" t="s">
        <v>1048</v>
      </c>
    </row>
    <row r="841" spans="2:3" s="124" customFormat="1" ht="114" x14ac:dyDescent="0.2">
      <c r="B841" s="136" t="s">
        <v>1049</v>
      </c>
      <c r="C841" s="137" t="s">
        <v>1050</v>
      </c>
    </row>
    <row r="842" spans="2:3" s="124" customFormat="1" ht="99.75" x14ac:dyDescent="0.2">
      <c r="B842" s="136" t="s">
        <v>1051</v>
      </c>
      <c r="C842" s="137" t="s">
        <v>1052</v>
      </c>
    </row>
    <row r="843" spans="2:3" s="124" customFormat="1" ht="42.75" x14ac:dyDescent="0.2">
      <c r="B843" s="136" t="s">
        <v>1053</v>
      </c>
      <c r="C843" s="137" t="s">
        <v>1054</v>
      </c>
    </row>
    <row r="844" spans="2:3" s="124" customFormat="1" ht="57" x14ac:dyDescent="0.2">
      <c r="B844" s="136" t="s">
        <v>1055</v>
      </c>
      <c r="C844" s="137" t="s">
        <v>1056</v>
      </c>
    </row>
    <row r="845" spans="2:3" s="124" customFormat="1" ht="71.25" x14ac:dyDescent="0.2">
      <c r="B845" s="136" t="s">
        <v>1057</v>
      </c>
      <c r="C845" s="137" t="s">
        <v>1058</v>
      </c>
    </row>
    <row r="846" spans="2:3" s="124" customFormat="1" ht="28.5" x14ac:dyDescent="0.2">
      <c r="B846" s="136" t="s">
        <v>1059</v>
      </c>
      <c r="C846" s="137" t="s">
        <v>1060</v>
      </c>
    </row>
    <row r="847" spans="2:3" s="124" customFormat="1" ht="57" x14ac:dyDescent="0.2">
      <c r="B847" s="136" t="s">
        <v>1061</v>
      </c>
      <c r="C847" s="137" t="s">
        <v>1062</v>
      </c>
    </row>
    <row r="848" spans="2:3" s="124" customFormat="1" ht="14.25" x14ac:dyDescent="0.2">
      <c r="B848" s="136" t="s">
        <v>1063</v>
      </c>
      <c r="C848" s="137" t="s">
        <v>1064</v>
      </c>
    </row>
    <row r="849" spans="2:3" s="124" customFormat="1" ht="85.5" x14ac:dyDescent="0.2">
      <c r="B849" s="136" t="s">
        <v>1065</v>
      </c>
      <c r="C849" s="137" t="s">
        <v>1066</v>
      </c>
    </row>
    <row r="850" spans="2:3" s="124" customFormat="1" ht="85.5" x14ac:dyDescent="0.2">
      <c r="B850" s="136" t="s">
        <v>1067</v>
      </c>
      <c r="C850" s="137" t="s">
        <v>1068</v>
      </c>
    </row>
    <row r="851" spans="2:3" s="124" customFormat="1" ht="71.25" x14ac:dyDescent="0.2">
      <c r="B851" s="136" t="s">
        <v>1069</v>
      </c>
      <c r="C851" s="137" t="s">
        <v>1070</v>
      </c>
    </row>
    <row r="852" spans="2:3" s="124" customFormat="1" ht="71.25" x14ac:dyDescent="0.2">
      <c r="B852" s="136" t="s">
        <v>1071</v>
      </c>
      <c r="C852" s="137" t="s">
        <v>1072</v>
      </c>
    </row>
    <row r="853" spans="2:3" s="124" customFormat="1" ht="42.75" x14ac:dyDescent="0.2">
      <c r="B853" s="136" t="s">
        <v>1073</v>
      </c>
      <c r="C853" s="137" t="s">
        <v>1074</v>
      </c>
    </row>
    <row r="854" spans="2:3" s="124" customFormat="1" ht="42.75" x14ac:dyDescent="0.2">
      <c r="B854" s="136" t="s">
        <v>1075</v>
      </c>
      <c r="C854" s="137" t="s">
        <v>1076</v>
      </c>
    </row>
    <row r="855" spans="2:3" s="124" customFormat="1" ht="42.75" x14ac:dyDescent="0.2">
      <c r="B855" s="136" t="s">
        <v>1077</v>
      </c>
      <c r="C855" s="137" t="s">
        <v>1078</v>
      </c>
    </row>
    <row r="856" spans="2:3" s="124" customFormat="1" ht="99.75" x14ac:dyDescent="0.2">
      <c r="B856" s="136" t="s">
        <v>1079</v>
      </c>
      <c r="C856" s="137" t="s">
        <v>1080</v>
      </c>
    </row>
    <row r="857" spans="2:3" s="124" customFormat="1" ht="28.5" x14ac:dyDescent="0.2">
      <c r="B857" s="136" t="s">
        <v>1081</v>
      </c>
      <c r="C857" s="137" t="s">
        <v>1082</v>
      </c>
    </row>
    <row r="858" spans="2:3" s="124" customFormat="1" ht="28.5" x14ac:dyDescent="0.2">
      <c r="B858" s="136" t="s">
        <v>1083</v>
      </c>
      <c r="C858" s="137" t="s">
        <v>1084</v>
      </c>
    </row>
    <row r="859" spans="2:3" s="124" customFormat="1" ht="42.75" x14ac:dyDescent="0.2">
      <c r="B859" s="136" t="s">
        <v>1085</v>
      </c>
      <c r="C859" s="137" t="s">
        <v>1086</v>
      </c>
    </row>
    <row r="860" spans="2:3" s="124" customFormat="1" ht="57" x14ac:dyDescent="0.2">
      <c r="B860" s="136" t="s">
        <v>1087</v>
      </c>
      <c r="C860" s="137" t="s">
        <v>1088</v>
      </c>
    </row>
    <row r="861" spans="2:3" s="124" customFormat="1" ht="28.5" x14ac:dyDescent="0.2">
      <c r="B861" s="136" t="s">
        <v>1089</v>
      </c>
      <c r="C861" s="137" t="s">
        <v>1090</v>
      </c>
    </row>
    <row r="862" spans="2:3" s="124" customFormat="1" ht="14.25" x14ac:dyDescent="0.2">
      <c r="B862" s="136"/>
      <c r="C862" s="137"/>
    </row>
    <row r="863" spans="2:3" s="124" customFormat="1" ht="14.25" x14ac:dyDescent="0.2">
      <c r="B863" s="136"/>
      <c r="C863" s="137" t="s">
        <v>1091</v>
      </c>
    </row>
    <row r="864" spans="2:3" s="124" customFormat="1" ht="14.25" x14ac:dyDescent="0.2">
      <c r="B864" s="136" t="s">
        <v>1092</v>
      </c>
      <c r="C864" s="137" t="s">
        <v>1093</v>
      </c>
    </row>
    <row r="865" spans="2:3" s="124" customFormat="1" ht="42.75" x14ac:dyDescent="0.2">
      <c r="B865" s="136" t="s">
        <v>1094</v>
      </c>
      <c r="C865" s="137" t="s">
        <v>1095</v>
      </c>
    </row>
    <row r="866" spans="2:3" s="124" customFormat="1" ht="14.25" x14ac:dyDescent="0.2">
      <c r="B866" s="136"/>
      <c r="C866" s="137" t="s">
        <v>1096</v>
      </c>
    </row>
    <row r="867" spans="2:3" s="124" customFormat="1" ht="14.25" x14ac:dyDescent="0.2">
      <c r="B867" s="136"/>
      <c r="C867" s="137" t="s">
        <v>1097</v>
      </c>
    </row>
    <row r="868" spans="2:3" s="124" customFormat="1" ht="28.5" x14ac:dyDescent="0.2">
      <c r="B868" s="136" t="s">
        <v>1098</v>
      </c>
      <c r="C868" s="137" t="s">
        <v>1099</v>
      </c>
    </row>
    <row r="869" spans="2:3" s="124" customFormat="1" ht="14.25" x14ac:dyDescent="0.2">
      <c r="B869" s="136"/>
      <c r="C869" s="137" t="s">
        <v>1100</v>
      </c>
    </row>
    <row r="870" spans="2:3" s="124" customFormat="1" ht="14.25" x14ac:dyDescent="0.2">
      <c r="B870" s="136"/>
      <c r="C870" s="137" t="s">
        <v>1101</v>
      </c>
    </row>
    <row r="871" spans="2:3" s="124" customFormat="1" ht="28.5" x14ac:dyDescent="0.2">
      <c r="B871" s="136" t="s">
        <v>1102</v>
      </c>
      <c r="C871" s="137" t="s">
        <v>1103</v>
      </c>
    </row>
    <row r="872" spans="2:3" s="124" customFormat="1" ht="14.25" x14ac:dyDescent="0.2">
      <c r="B872" s="136"/>
      <c r="C872" s="137" t="s">
        <v>1104</v>
      </c>
    </row>
    <row r="873" spans="2:3" s="124" customFormat="1" ht="14.25" x14ac:dyDescent="0.2">
      <c r="B873" s="136" t="s">
        <v>1105</v>
      </c>
      <c r="C873" s="137" t="s">
        <v>1106</v>
      </c>
    </row>
    <row r="874" spans="2:3" s="124" customFormat="1" ht="14.25" x14ac:dyDescent="0.2">
      <c r="B874" s="136"/>
      <c r="C874" s="137" t="s">
        <v>1107</v>
      </c>
    </row>
    <row r="875" spans="2:3" s="124" customFormat="1" ht="14.25" x14ac:dyDescent="0.2">
      <c r="B875" s="136"/>
      <c r="C875" s="137" t="s">
        <v>1108</v>
      </c>
    </row>
    <row r="876" spans="2:3" s="124" customFormat="1" ht="14.25" x14ac:dyDescent="0.2">
      <c r="B876" s="136"/>
      <c r="C876" s="137" t="s">
        <v>1109</v>
      </c>
    </row>
    <row r="877" spans="2:3" s="124" customFormat="1" ht="25.5" x14ac:dyDescent="0.2">
      <c r="B877" s="136" t="s">
        <v>1110</v>
      </c>
      <c r="C877" s="137" t="s">
        <v>1111</v>
      </c>
    </row>
    <row r="878" spans="2:3" s="124" customFormat="1" ht="14.25" x14ac:dyDescent="0.2">
      <c r="B878" s="136"/>
      <c r="C878" s="137" t="s">
        <v>1112</v>
      </c>
    </row>
    <row r="879" spans="2:3" s="124" customFormat="1" ht="14.25" x14ac:dyDescent="0.2">
      <c r="B879" s="136"/>
      <c r="C879" s="137" t="s">
        <v>1113</v>
      </c>
    </row>
    <row r="880" spans="2:3" s="124" customFormat="1" ht="14.25" x14ac:dyDescent="0.2">
      <c r="B880" s="136"/>
      <c r="C880" s="137" t="s">
        <v>1114</v>
      </c>
    </row>
    <row r="881" spans="2:3" s="124" customFormat="1" ht="25.5" x14ac:dyDescent="0.2">
      <c r="B881" s="136" t="s">
        <v>1115</v>
      </c>
      <c r="C881" s="137" t="s">
        <v>1116</v>
      </c>
    </row>
    <row r="882" spans="2:3" s="124" customFormat="1" ht="14.25" x14ac:dyDescent="0.2">
      <c r="B882" s="136"/>
      <c r="C882" s="137" t="s">
        <v>1117</v>
      </c>
    </row>
    <row r="883" spans="2:3" s="124" customFormat="1" ht="14.25" x14ac:dyDescent="0.2">
      <c r="B883" s="136"/>
      <c r="C883" s="137" t="s">
        <v>1118</v>
      </c>
    </row>
    <row r="884" spans="2:3" s="124" customFormat="1" ht="14.25" x14ac:dyDescent="0.2">
      <c r="B884" s="136"/>
      <c r="C884" s="137" t="s">
        <v>1119</v>
      </c>
    </row>
    <row r="885" spans="2:3" s="124" customFormat="1" ht="14.25" x14ac:dyDescent="0.2">
      <c r="B885" s="136"/>
      <c r="C885" s="137" t="s">
        <v>1120</v>
      </c>
    </row>
    <row r="886" spans="2:3" s="124" customFormat="1" ht="28.5" x14ac:dyDescent="0.2">
      <c r="B886" s="136" t="s">
        <v>1121</v>
      </c>
      <c r="C886" s="137" t="s">
        <v>1122</v>
      </c>
    </row>
    <row r="887" spans="2:3" s="124" customFormat="1" ht="14.25" x14ac:dyDescent="0.2">
      <c r="B887" s="136"/>
      <c r="C887" s="137" t="s">
        <v>1123</v>
      </c>
    </row>
    <row r="888" spans="2:3" s="124" customFormat="1" ht="14.25" x14ac:dyDescent="0.2">
      <c r="B888" s="136"/>
      <c r="C888" s="137" t="s">
        <v>1124</v>
      </c>
    </row>
    <row r="889" spans="2:3" s="124" customFormat="1" ht="25.5" x14ac:dyDescent="0.2">
      <c r="B889" s="136" t="s">
        <v>1125</v>
      </c>
      <c r="C889" s="137" t="s">
        <v>1126</v>
      </c>
    </row>
    <row r="890" spans="2:3" s="124" customFormat="1" ht="14.25" x14ac:dyDescent="0.2">
      <c r="B890" s="136"/>
      <c r="C890" s="137" t="s">
        <v>1127</v>
      </c>
    </row>
    <row r="891" spans="2:3" s="124" customFormat="1" ht="14.25" x14ac:dyDescent="0.2">
      <c r="B891" s="136"/>
      <c r="C891" s="137" t="s">
        <v>1128</v>
      </c>
    </row>
    <row r="892" spans="2:3" s="124" customFormat="1" ht="28.5" x14ac:dyDescent="0.2">
      <c r="B892" s="136" t="s">
        <v>1129</v>
      </c>
      <c r="C892" s="137" t="s">
        <v>1130</v>
      </c>
    </row>
    <row r="893" spans="2:3" s="124" customFormat="1" ht="14.25" x14ac:dyDescent="0.2">
      <c r="B893" s="136"/>
      <c r="C893" s="137" t="s">
        <v>1131</v>
      </c>
    </row>
    <row r="894" spans="2:3" s="124" customFormat="1" ht="14.25" x14ac:dyDescent="0.2">
      <c r="B894" s="136"/>
      <c r="C894" s="137" t="s">
        <v>1132</v>
      </c>
    </row>
    <row r="895" spans="2:3" s="124" customFormat="1" ht="28.5" x14ac:dyDescent="0.2">
      <c r="B895" s="136" t="s">
        <v>1133</v>
      </c>
      <c r="C895" s="137" t="s">
        <v>1134</v>
      </c>
    </row>
    <row r="896" spans="2:3" s="124" customFormat="1" ht="14.25" x14ac:dyDescent="0.2">
      <c r="B896" s="136"/>
      <c r="C896" s="137" t="s">
        <v>1135</v>
      </c>
    </row>
    <row r="897" spans="2:3" s="124" customFormat="1" ht="14.25" x14ac:dyDescent="0.2">
      <c r="B897" s="136"/>
      <c r="C897" s="137" t="s">
        <v>1136</v>
      </c>
    </row>
    <row r="898" spans="2:3" s="124" customFormat="1" ht="28.5" x14ac:dyDescent="0.2">
      <c r="B898" s="136" t="s">
        <v>1137</v>
      </c>
      <c r="C898" s="137" t="s">
        <v>1138</v>
      </c>
    </row>
    <row r="899" spans="2:3" s="124" customFormat="1" ht="14.25" x14ac:dyDescent="0.2">
      <c r="B899" s="136"/>
      <c r="C899" s="137" t="s">
        <v>1139</v>
      </c>
    </row>
    <row r="900" spans="2:3" s="124" customFormat="1" ht="28.5" x14ac:dyDescent="0.2">
      <c r="B900" s="136" t="s">
        <v>1140</v>
      </c>
      <c r="C900" s="137" t="s">
        <v>1141</v>
      </c>
    </row>
    <row r="901" spans="2:3" s="124" customFormat="1" ht="14.25" x14ac:dyDescent="0.2">
      <c r="B901" s="136"/>
      <c r="C901" s="137" t="s">
        <v>1142</v>
      </c>
    </row>
    <row r="902" spans="2:3" s="124" customFormat="1" ht="28.5" x14ac:dyDescent="0.2">
      <c r="B902" s="136" t="s">
        <v>1143</v>
      </c>
      <c r="C902" s="137" t="s">
        <v>1144</v>
      </c>
    </row>
    <row r="903" spans="2:3" s="124" customFormat="1" ht="14.25" x14ac:dyDescent="0.2">
      <c r="B903" s="136"/>
      <c r="C903" s="137" t="s">
        <v>1145</v>
      </c>
    </row>
    <row r="904" spans="2:3" s="124" customFormat="1" ht="28.5" x14ac:dyDescent="0.2">
      <c r="B904" s="136" t="s">
        <v>1146</v>
      </c>
      <c r="C904" s="137" t="s">
        <v>1147</v>
      </c>
    </row>
    <row r="905" spans="2:3" s="124" customFormat="1" ht="14.25" x14ac:dyDescent="0.2">
      <c r="B905" s="136"/>
      <c r="C905" s="137" t="s">
        <v>1148</v>
      </c>
    </row>
    <row r="906" spans="2:3" s="124" customFormat="1" ht="25.5" x14ac:dyDescent="0.2">
      <c r="B906" s="136" t="s">
        <v>1149</v>
      </c>
      <c r="C906" s="137" t="s">
        <v>1150</v>
      </c>
    </row>
    <row r="907" spans="2:3" s="124" customFormat="1" ht="14.25" x14ac:dyDescent="0.2">
      <c r="B907" s="136"/>
      <c r="C907" s="137" t="s">
        <v>1151</v>
      </c>
    </row>
    <row r="908" spans="2:3" s="124" customFormat="1" ht="28.5" x14ac:dyDescent="0.2">
      <c r="B908" s="136" t="s">
        <v>1152</v>
      </c>
      <c r="C908" s="137" t="s">
        <v>1153</v>
      </c>
    </row>
    <row r="909" spans="2:3" s="124" customFormat="1" ht="14.25" x14ac:dyDescent="0.2">
      <c r="B909" s="136"/>
      <c r="C909" s="137" t="s">
        <v>1154</v>
      </c>
    </row>
    <row r="910" spans="2:3" s="124" customFormat="1" ht="28.5" x14ac:dyDescent="0.2">
      <c r="B910" s="136" t="s">
        <v>1155</v>
      </c>
      <c r="C910" s="137" t="s">
        <v>1156</v>
      </c>
    </row>
    <row r="911" spans="2:3" s="124" customFormat="1" ht="14.25" x14ac:dyDescent="0.2">
      <c r="B911" s="136"/>
      <c r="C911" s="137" t="s">
        <v>1157</v>
      </c>
    </row>
    <row r="912" spans="2:3" s="124" customFormat="1" ht="28.5" x14ac:dyDescent="0.2">
      <c r="B912" s="136" t="s">
        <v>1158</v>
      </c>
      <c r="C912" s="137" t="s">
        <v>1159</v>
      </c>
    </row>
    <row r="913" spans="2:3" s="124" customFormat="1" ht="14.25" x14ac:dyDescent="0.2">
      <c r="B913" s="136"/>
      <c r="C913" s="137" t="s">
        <v>1160</v>
      </c>
    </row>
    <row r="914" spans="2:3" s="124" customFormat="1" ht="28.5" x14ac:dyDescent="0.2">
      <c r="B914" s="136" t="s">
        <v>1161</v>
      </c>
      <c r="C914" s="137" t="s">
        <v>1162</v>
      </c>
    </row>
    <row r="915" spans="2:3" s="124" customFormat="1" ht="14.25" x14ac:dyDescent="0.2">
      <c r="B915" s="136"/>
      <c r="C915" s="137" t="s">
        <v>1163</v>
      </c>
    </row>
    <row r="916" spans="2:3" s="124" customFormat="1" ht="28.5" x14ac:dyDescent="0.2">
      <c r="B916" s="136" t="s">
        <v>1164</v>
      </c>
      <c r="C916" s="137" t="s">
        <v>1165</v>
      </c>
    </row>
    <row r="917" spans="2:3" s="124" customFormat="1" ht="14.25" x14ac:dyDescent="0.2">
      <c r="B917" s="136"/>
      <c r="C917" s="137" t="s">
        <v>1166</v>
      </c>
    </row>
    <row r="918" spans="2:3" s="124" customFormat="1" ht="28.5" x14ac:dyDescent="0.2">
      <c r="B918" s="136" t="s">
        <v>1167</v>
      </c>
      <c r="C918" s="137" t="s">
        <v>1168</v>
      </c>
    </row>
    <row r="919" spans="2:3" s="124" customFormat="1" ht="14.25" x14ac:dyDescent="0.2">
      <c r="B919" s="136"/>
      <c r="C919" s="137" t="s">
        <v>1169</v>
      </c>
    </row>
    <row r="920" spans="2:3" s="124" customFormat="1" ht="28.5" x14ac:dyDescent="0.2">
      <c r="B920" s="136" t="s">
        <v>1170</v>
      </c>
      <c r="C920" s="137" t="s">
        <v>1171</v>
      </c>
    </row>
    <row r="921" spans="2:3" s="124" customFormat="1" ht="14.25" x14ac:dyDescent="0.2">
      <c r="B921" s="136"/>
      <c r="C921" s="137" t="s">
        <v>1172</v>
      </c>
    </row>
    <row r="922" spans="2:3" s="124" customFormat="1" ht="14.25" x14ac:dyDescent="0.2">
      <c r="B922" s="136"/>
      <c r="C922" s="137" t="s">
        <v>1173</v>
      </c>
    </row>
    <row r="923" spans="2:3" s="124" customFormat="1" ht="25.5" x14ac:dyDescent="0.2">
      <c r="B923" s="136" t="s">
        <v>1174</v>
      </c>
      <c r="C923" s="137" t="s">
        <v>1175</v>
      </c>
    </row>
    <row r="924" spans="2:3" s="124" customFormat="1" ht="14.25" x14ac:dyDescent="0.2">
      <c r="B924" s="136"/>
      <c r="C924" s="137" t="s">
        <v>1176</v>
      </c>
    </row>
    <row r="925" spans="2:3" s="124" customFormat="1" ht="28.5" x14ac:dyDescent="0.2">
      <c r="B925" s="136" t="s">
        <v>1177</v>
      </c>
      <c r="C925" s="137" t="s">
        <v>1178</v>
      </c>
    </row>
    <row r="926" spans="2:3" s="124" customFormat="1" ht="14.25" x14ac:dyDescent="0.2">
      <c r="B926" s="136"/>
      <c r="C926" s="137" t="s">
        <v>1179</v>
      </c>
    </row>
    <row r="927" spans="2:3" s="124" customFormat="1" ht="28.5" x14ac:dyDescent="0.2">
      <c r="B927" s="136" t="s">
        <v>1180</v>
      </c>
      <c r="C927" s="137" t="s">
        <v>1181</v>
      </c>
    </row>
    <row r="928" spans="2:3" s="124" customFormat="1" ht="14.25" x14ac:dyDescent="0.2">
      <c r="B928" s="136"/>
      <c r="C928" s="137" t="s">
        <v>1182</v>
      </c>
    </row>
    <row r="929" spans="2:3" s="124" customFormat="1" ht="25.5" x14ac:dyDescent="0.2">
      <c r="B929" s="136" t="s">
        <v>1183</v>
      </c>
      <c r="C929" s="137" t="s">
        <v>1184</v>
      </c>
    </row>
    <row r="930" spans="2:3" s="124" customFormat="1" ht="14.25" x14ac:dyDescent="0.2">
      <c r="B930" s="136"/>
      <c r="C930" s="137" t="s">
        <v>534</v>
      </c>
    </row>
    <row r="931" spans="2:3" s="124" customFormat="1" ht="14.25" x14ac:dyDescent="0.2">
      <c r="B931" s="136"/>
      <c r="C931" s="137" t="s">
        <v>1185</v>
      </c>
    </row>
    <row r="932" spans="2:3" s="124" customFormat="1" ht="28.5" x14ac:dyDescent="0.2">
      <c r="B932" s="136" t="s">
        <v>1186</v>
      </c>
      <c r="C932" s="137" t="s">
        <v>1187</v>
      </c>
    </row>
    <row r="933" spans="2:3" s="124" customFormat="1" ht="14.25" x14ac:dyDescent="0.2">
      <c r="B933" s="136"/>
      <c r="C933" s="137" t="s">
        <v>1188</v>
      </c>
    </row>
    <row r="934" spans="2:3" s="124" customFormat="1" ht="28.5" x14ac:dyDescent="0.2">
      <c r="B934" s="136" t="s">
        <v>1189</v>
      </c>
      <c r="C934" s="137" t="s">
        <v>1190</v>
      </c>
    </row>
    <row r="935" spans="2:3" s="124" customFormat="1" ht="14.25" x14ac:dyDescent="0.2">
      <c r="B935" s="136"/>
      <c r="C935" s="137" t="s">
        <v>1191</v>
      </c>
    </row>
    <row r="936" spans="2:3" s="124" customFormat="1" ht="25.5" x14ac:dyDescent="0.2">
      <c r="B936" s="136" t="s">
        <v>1192</v>
      </c>
      <c r="C936" s="137" t="s">
        <v>889</v>
      </c>
    </row>
    <row r="937" spans="2:3" s="124" customFormat="1" ht="14.25" x14ac:dyDescent="0.2">
      <c r="B937" s="136"/>
      <c r="C937" s="137" t="s">
        <v>890</v>
      </c>
    </row>
    <row r="938" spans="2:3" s="124" customFormat="1" ht="42.75" x14ac:dyDescent="0.2">
      <c r="B938" s="136" t="s">
        <v>1193</v>
      </c>
      <c r="C938" s="137" t="s">
        <v>1194</v>
      </c>
    </row>
    <row r="939" spans="2:3" s="124" customFormat="1" ht="28.5" x14ac:dyDescent="0.2">
      <c r="B939" s="136" t="s">
        <v>1195</v>
      </c>
      <c r="C939" s="137" t="s">
        <v>1196</v>
      </c>
    </row>
    <row r="940" spans="2:3" s="124" customFormat="1" ht="14.25" x14ac:dyDescent="0.2">
      <c r="B940" s="136" t="s">
        <v>1197</v>
      </c>
      <c r="C940" s="137" t="s">
        <v>1198</v>
      </c>
    </row>
    <row r="941" spans="2:3" s="124" customFormat="1" ht="14.25" x14ac:dyDescent="0.2">
      <c r="B941" s="136" t="s">
        <v>1197</v>
      </c>
      <c r="C941" s="137" t="s">
        <v>1199</v>
      </c>
    </row>
    <row r="942" spans="2:3" s="124" customFormat="1" ht="14.25" x14ac:dyDescent="0.2">
      <c r="B942" s="136" t="s">
        <v>1197</v>
      </c>
      <c r="C942" s="137" t="s">
        <v>1200</v>
      </c>
    </row>
    <row r="943" spans="2:3" s="124" customFormat="1" ht="14.25" x14ac:dyDescent="0.2">
      <c r="B943" s="136" t="s">
        <v>1197</v>
      </c>
      <c r="C943" s="137" t="s">
        <v>1201</v>
      </c>
    </row>
    <row r="944" spans="2:3" s="124" customFormat="1" ht="14.25" x14ac:dyDescent="0.2">
      <c r="B944" s="136"/>
      <c r="C944" s="137"/>
    </row>
    <row r="945" spans="2:3" s="124" customFormat="1" ht="14.25" x14ac:dyDescent="0.2">
      <c r="B945" s="136"/>
      <c r="C945" s="137" t="s">
        <v>1202</v>
      </c>
    </row>
    <row r="946" spans="2:3" s="124" customFormat="1" ht="42.75" x14ac:dyDescent="0.2">
      <c r="B946" s="136" t="s">
        <v>11</v>
      </c>
      <c r="C946" s="137" t="s">
        <v>1203</v>
      </c>
    </row>
    <row r="947" spans="2:3" s="124" customFormat="1" ht="28.5" x14ac:dyDescent="0.2">
      <c r="B947" s="136" t="s">
        <v>1197</v>
      </c>
      <c r="C947" s="137" t="s">
        <v>1204</v>
      </c>
    </row>
    <row r="948" spans="2:3" s="124" customFormat="1" ht="28.5" x14ac:dyDescent="0.2">
      <c r="B948" s="136" t="s">
        <v>1197</v>
      </c>
      <c r="C948" s="137" t="s">
        <v>1205</v>
      </c>
    </row>
    <row r="949" spans="2:3" s="124" customFormat="1" ht="28.5" x14ac:dyDescent="0.2">
      <c r="B949" s="136" t="s">
        <v>1197</v>
      </c>
      <c r="C949" s="137" t="s">
        <v>1206</v>
      </c>
    </row>
    <row r="950" spans="2:3" s="124" customFormat="1" ht="28.5" x14ac:dyDescent="0.2">
      <c r="B950" s="136" t="s">
        <v>1197</v>
      </c>
      <c r="C950" s="137" t="s">
        <v>1207</v>
      </c>
    </row>
    <row r="951" spans="2:3" s="124" customFormat="1" ht="28.5" x14ac:dyDescent="0.2">
      <c r="B951" s="136" t="s">
        <v>1197</v>
      </c>
      <c r="C951" s="137" t="s">
        <v>1208</v>
      </c>
    </row>
    <row r="952" spans="2:3" s="124" customFormat="1" ht="14.25" x14ac:dyDescent="0.2">
      <c r="B952" s="136" t="s">
        <v>11</v>
      </c>
      <c r="C952" s="137" t="s">
        <v>1209</v>
      </c>
    </row>
    <row r="953" spans="2:3" s="124" customFormat="1" ht="42.75" x14ac:dyDescent="0.2">
      <c r="B953" s="136" t="s">
        <v>1197</v>
      </c>
      <c r="C953" s="137" t="s">
        <v>1210</v>
      </c>
    </row>
    <row r="954" spans="2:3" s="124" customFormat="1" ht="14.25" x14ac:dyDescent="0.2">
      <c r="B954" s="136" t="s">
        <v>1197</v>
      </c>
      <c r="C954" s="137" t="s">
        <v>1211</v>
      </c>
    </row>
    <row r="955" spans="2:3" s="124" customFormat="1" ht="28.5" x14ac:dyDescent="0.2">
      <c r="B955" s="136" t="s">
        <v>1197</v>
      </c>
      <c r="C955" s="137" t="s">
        <v>1212</v>
      </c>
    </row>
    <row r="956" spans="2:3" s="124" customFormat="1" ht="28.5" x14ac:dyDescent="0.2">
      <c r="B956" s="136" t="s">
        <v>1197</v>
      </c>
      <c r="C956" s="137" t="s">
        <v>1213</v>
      </c>
    </row>
    <row r="957" spans="2:3" s="124" customFormat="1" ht="14.25" x14ac:dyDescent="0.2">
      <c r="B957" s="136"/>
      <c r="C957" s="137"/>
    </row>
    <row r="958" spans="2:3" s="124" customFormat="1" ht="14.25" x14ac:dyDescent="0.2">
      <c r="B958" s="136" t="s">
        <v>1214</v>
      </c>
      <c r="C958" s="137" t="s">
        <v>1215</v>
      </c>
    </row>
    <row r="959" spans="2:3" s="124" customFormat="1" ht="14.25" x14ac:dyDescent="0.2">
      <c r="B959" s="136"/>
      <c r="C959" s="137"/>
    </row>
    <row r="960" spans="2:3" s="124" customFormat="1" ht="43.5" x14ac:dyDescent="0.2">
      <c r="B960" s="136" t="s">
        <v>11</v>
      </c>
      <c r="C960" s="137" t="s">
        <v>1216</v>
      </c>
    </row>
    <row r="961" spans="2:3" s="124" customFormat="1" ht="57" x14ac:dyDescent="0.2">
      <c r="B961" s="136" t="s">
        <v>1217</v>
      </c>
      <c r="C961" s="137" t="s">
        <v>1218</v>
      </c>
    </row>
    <row r="962" spans="2:3" s="124" customFormat="1" ht="14.25" x14ac:dyDescent="0.2">
      <c r="B962" s="136" t="s">
        <v>1219</v>
      </c>
      <c r="C962" s="137" t="s">
        <v>1220</v>
      </c>
    </row>
    <row r="963" spans="2:3" s="124" customFormat="1" ht="57" x14ac:dyDescent="0.2">
      <c r="B963" s="136" t="s">
        <v>1221</v>
      </c>
      <c r="C963" s="137" t="s">
        <v>1222</v>
      </c>
    </row>
    <row r="964" spans="2:3" s="124" customFormat="1" ht="85.5" x14ac:dyDescent="0.2">
      <c r="B964" s="136" t="s">
        <v>1223</v>
      </c>
      <c r="C964" s="137" t="s">
        <v>1224</v>
      </c>
    </row>
    <row r="965" spans="2:3" s="124" customFormat="1" ht="42.75" x14ac:dyDescent="0.2">
      <c r="B965" s="136" t="s">
        <v>1225</v>
      </c>
      <c r="C965" s="137" t="s">
        <v>1226</v>
      </c>
    </row>
    <row r="966" spans="2:3" s="124" customFormat="1" ht="256.5" x14ac:dyDescent="0.2">
      <c r="B966" s="136" t="s">
        <v>1227</v>
      </c>
      <c r="C966" s="137" t="s">
        <v>1228</v>
      </c>
    </row>
    <row r="967" spans="2:3" s="124" customFormat="1" ht="14.25" x14ac:dyDescent="0.2">
      <c r="B967" s="136"/>
      <c r="C967" s="137"/>
    </row>
    <row r="968" spans="2:3" s="124" customFormat="1" ht="14.25" x14ac:dyDescent="0.2">
      <c r="B968" s="136"/>
      <c r="C968" s="137" t="s">
        <v>1229</v>
      </c>
    </row>
    <row r="969" spans="2:3" s="124" customFormat="1" ht="14.25" x14ac:dyDescent="0.2">
      <c r="B969" s="136" t="s">
        <v>11</v>
      </c>
      <c r="C969" s="137" t="s">
        <v>405</v>
      </c>
    </row>
    <row r="970" spans="2:3" s="124" customFormat="1" ht="28.5" x14ac:dyDescent="0.2">
      <c r="B970" s="136"/>
      <c r="C970" s="137" t="s">
        <v>1230</v>
      </c>
    </row>
    <row r="971" spans="2:3" s="124" customFormat="1" ht="14.25" x14ac:dyDescent="0.2">
      <c r="B971" s="136"/>
      <c r="C971" s="137" t="s">
        <v>1231</v>
      </c>
    </row>
    <row r="972" spans="2:3" s="124" customFormat="1" ht="14.25" x14ac:dyDescent="0.2">
      <c r="B972" s="136" t="s">
        <v>11</v>
      </c>
      <c r="C972" s="137" t="s">
        <v>1232</v>
      </c>
    </row>
    <row r="973" spans="2:3" s="124" customFormat="1" ht="14.25" x14ac:dyDescent="0.2">
      <c r="B973" s="136"/>
      <c r="C973" s="137" t="s">
        <v>1233</v>
      </c>
    </row>
    <row r="974" spans="2:3" s="124" customFormat="1" ht="14.25" x14ac:dyDescent="0.2">
      <c r="B974" s="136"/>
      <c r="C974" s="137" t="s">
        <v>1234</v>
      </c>
    </row>
    <row r="975" spans="2:3" s="124" customFormat="1" ht="14.25" x14ac:dyDescent="0.2">
      <c r="B975" s="136"/>
      <c r="C975" s="137" t="s">
        <v>1235</v>
      </c>
    </row>
    <row r="976" spans="2:3" s="124" customFormat="1" ht="14.25" x14ac:dyDescent="0.2">
      <c r="B976" s="136" t="s">
        <v>11</v>
      </c>
      <c r="C976" s="137" t="s">
        <v>1236</v>
      </c>
    </row>
    <row r="977" spans="2:3" s="124" customFormat="1" ht="14.25" x14ac:dyDescent="0.2">
      <c r="B977" s="136" t="s">
        <v>238</v>
      </c>
      <c r="C977" s="137" t="s">
        <v>1237</v>
      </c>
    </row>
    <row r="978" spans="2:3" s="124" customFormat="1" ht="14.25" x14ac:dyDescent="0.2">
      <c r="B978" s="136" t="s">
        <v>238</v>
      </c>
      <c r="C978" s="137" t="s">
        <v>1238</v>
      </c>
    </row>
    <row r="979" spans="2:3" s="124" customFormat="1" ht="28.5" x14ac:dyDescent="0.2">
      <c r="B979" s="136" t="s">
        <v>238</v>
      </c>
      <c r="C979" s="137" t="s">
        <v>1239</v>
      </c>
    </row>
    <row r="980" spans="2:3" s="124" customFormat="1" ht="14.25" x14ac:dyDescent="0.2">
      <c r="B980" s="136" t="s">
        <v>238</v>
      </c>
      <c r="C980" s="137" t="s">
        <v>1240</v>
      </c>
    </row>
    <row r="981" spans="2:3" s="124" customFormat="1" ht="14.25" x14ac:dyDescent="0.2">
      <c r="B981" s="136" t="s">
        <v>238</v>
      </c>
      <c r="C981" s="137" t="s">
        <v>1241</v>
      </c>
    </row>
    <row r="982" spans="2:3" s="124" customFormat="1" ht="42.75" x14ac:dyDescent="0.2">
      <c r="B982" s="136" t="s">
        <v>11</v>
      </c>
      <c r="C982" s="137" t="s">
        <v>1242</v>
      </c>
    </row>
    <row r="983" spans="2:3" s="124" customFormat="1" ht="14.25" x14ac:dyDescent="0.2">
      <c r="B983" s="136"/>
      <c r="C983" s="137"/>
    </row>
    <row r="984" spans="2:3" s="124" customFormat="1" ht="14.25" x14ac:dyDescent="0.2">
      <c r="B984" s="136" t="s">
        <v>1243</v>
      </c>
      <c r="C984" s="137" t="s">
        <v>1244</v>
      </c>
    </row>
    <row r="985" spans="2:3" s="124" customFormat="1" ht="14.25" x14ac:dyDescent="0.2">
      <c r="B985" s="136"/>
      <c r="C985" s="137"/>
    </row>
    <row r="986" spans="2:3" s="124" customFormat="1" ht="57.75" x14ac:dyDescent="0.2">
      <c r="B986" s="136" t="s">
        <v>11</v>
      </c>
      <c r="C986" s="137" t="s">
        <v>1245</v>
      </c>
    </row>
    <row r="987" spans="2:3" s="124" customFormat="1" ht="57" x14ac:dyDescent="0.2">
      <c r="B987" s="136" t="s">
        <v>1246</v>
      </c>
      <c r="C987" s="137" t="s">
        <v>1247</v>
      </c>
    </row>
    <row r="988" spans="2:3" s="124" customFormat="1" ht="14.25" x14ac:dyDescent="0.2">
      <c r="B988" s="136" t="s">
        <v>1248</v>
      </c>
      <c r="C988" s="137" t="s">
        <v>1249</v>
      </c>
    </row>
    <row r="989" spans="2:3" s="124" customFormat="1" ht="42.75" x14ac:dyDescent="0.2">
      <c r="B989" s="136" t="s">
        <v>1250</v>
      </c>
      <c r="C989" s="137" t="s">
        <v>1251</v>
      </c>
    </row>
    <row r="990" spans="2:3" s="124" customFormat="1" ht="299.25" x14ac:dyDescent="0.2">
      <c r="B990" s="136" t="s">
        <v>1252</v>
      </c>
      <c r="C990" s="137" t="s">
        <v>1253</v>
      </c>
    </row>
    <row r="991" spans="2:3" s="124" customFormat="1" ht="14.25" x14ac:dyDescent="0.2">
      <c r="B991" s="136" t="s">
        <v>1252</v>
      </c>
      <c r="C991" s="137" t="s">
        <v>1254</v>
      </c>
    </row>
    <row r="992" spans="2:3" s="124" customFormat="1" ht="14.25" x14ac:dyDescent="0.2">
      <c r="B992" s="136" t="s">
        <v>1255</v>
      </c>
      <c r="C992" s="137" t="s">
        <v>1256</v>
      </c>
    </row>
    <row r="993" spans="2:3" s="124" customFormat="1" ht="14.25" x14ac:dyDescent="0.2">
      <c r="B993" s="136" t="s">
        <v>1255</v>
      </c>
      <c r="C993" s="137" t="s">
        <v>1257</v>
      </c>
    </row>
    <row r="994" spans="2:3" s="124" customFormat="1" ht="14.25" x14ac:dyDescent="0.2">
      <c r="B994" s="136" t="s">
        <v>1255</v>
      </c>
      <c r="C994" s="137" t="s">
        <v>1258</v>
      </c>
    </row>
    <row r="995" spans="2:3" s="124" customFormat="1" ht="14.25" x14ac:dyDescent="0.2">
      <c r="B995" s="136" t="s">
        <v>1255</v>
      </c>
      <c r="C995" s="137" t="s">
        <v>1259</v>
      </c>
    </row>
    <row r="996" spans="2:3" s="124" customFormat="1" ht="14.25" x14ac:dyDescent="0.2">
      <c r="B996" s="136" t="s">
        <v>1255</v>
      </c>
      <c r="C996" s="137" t="s">
        <v>1260</v>
      </c>
    </row>
    <row r="997" spans="2:3" s="124" customFormat="1" ht="14.25" x14ac:dyDescent="0.2">
      <c r="B997" s="136" t="s">
        <v>1255</v>
      </c>
      <c r="C997" s="137" t="s">
        <v>1261</v>
      </c>
    </row>
    <row r="998" spans="2:3" s="124" customFormat="1" ht="14.25" x14ac:dyDescent="0.2">
      <c r="B998" s="136" t="s">
        <v>1255</v>
      </c>
      <c r="C998" s="137" t="s">
        <v>1262</v>
      </c>
    </row>
    <row r="999" spans="2:3" s="124" customFormat="1" ht="14.25" x14ac:dyDescent="0.2">
      <c r="B999" s="136" t="s">
        <v>1255</v>
      </c>
      <c r="C999" s="137" t="s">
        <v>1263</v>
      </c>
    </row>
    <row r="1000" spans="2:3" s="124" customFormat="1" ht="14.25" x14ac:dyDescent="0.2">
      <c r="B1000" s="136" t="s">
        <v>1255</v>
      </c>
      <c r="C1000" s="137" t="s">
        <v>1264</v>
      </c>
    </row>
    <row r="1001" spans="2:3" s="124" customFormat="1" ht="14.25" x14ac:dyDescent="0.2">
      <c r="B1001" s="136" t="s">
        <v>1255</v>
      </c>
      <c r="C1001" s="137" t="s">
        <v>1265</v>
      </c>
    </row>
    <row r="1002" spans="2:3" s="124" customFormat="1" ht="14.25" x14ac:dyDescent="0.2">
      <c r="B1002" s="136" t="s">
        <v>1255</v>
      </c>
      <c r="C1002" s="137" t="s">
        <v>1266</v>
      </c>
    </row>
    <row r="1003" spans="2:3" s="124" customFormat="1" ht="14.25" x14ac:dyDescent="0.2">
      <c r="B1003" s="136" t="s">
        <v>1255</v>
      </c>
      <c r="C1003" s="137" t="s">
        <v>1267</v>
      </c>
    </row>
    <row r="1004" spans="2:3" s="124" customFormat="1" ht="14.25" x14ac:dyDescent="0.2">
      <c r="B1004" s="136" t="s">
        <v>1255</v>
      </c>
      <c r="C1004" s="137" t="s">
        <v>1268</v>
      </c>
    </row>
    <row r="1005" spans="2:3" s="124" customFormat="1" ht="14.25" x14ac:dyDescent="0.2">
      <c r="B1005" s="136" t="s">
        <v>1255</v>
      </c>
      <c r="C1005" s="137" t="s">
        <v>1269</v>
      </c>
    </row>
    <row r="1006" spans="2:3" s="124" customFormat="1" ht="14.25" x14ac:dyDescent="0.2">
      <c r="B1006" s="136" t="s">
        <v>1255</v>
      </c>
      <c r="C1006" s="137" t="s">
        <v>1270</v>
      </c>
    </row>
    <row r="1007" spans="2:3" s="124" customFormat="1" ht="14.25" x14ac:dyDescent="0.2">
      <c r="B1007" s="136" t="s">
        <v>11</v>
      </c>
      <c r="C1007" s="137" t="s">
        <v>1271</v>
      </c>
    </row>
    <row r="1008" spans="2:3" s="124" customFormat="1" ht="14.25" x14ac:dyDescent="0.2">
      <c r="B1008" s="136" t="s">
        <v>1255</v>
      </c>
      <c r="C1008" s="137" t="s">
        <v>1272</v>
      </c>
    </row>
    <row r="1009" spans="2:3" s="124" customFormat="1" ht="14.25" x14ac:dyDescent="0.2">
      <c r="B1009" s="136" t="s">
        <v>1255</v>
      </c>
      <c r="C1009" s="137" t="s">
        <v>1273</v>
      </c>
    </row>
    <row r="1010" spans="2:3" s="124" customFormat="1" ht="14.25" x14ac:dyDescent="0.2">
      <c r="B1010" s="136" t="s">
        <v>1255</v>
      </c>
      <c r="C1010" s="137" t="s">
        <v>1274</v>
      </c>
    </row>
    <row r="1011" spans="2:3" s="124" customFormat="1" ht="14.25" x14ac:dyDescent="0.2">
      <c r="B1011" s="136" t="s">
        <v>1255</v>
      </c>
      <c r="C1011" s="137" t="s">
        <v>1275</v>
      </c>
    </row>
    <row r="1012" spans="2:3" s="124" customFormat="1" ht="14.25" x14ac:dyDescent="0.2">
      <c r="B1012" s="136"/>
      <c r="C1012" s="137"/>
    </row>
    <row r="1013" spans="2:3" s="124" customFormat="1" ht="14.25" x14ac:dyDescent="0.2">
      <c r="B1013" s="136"/>
      <c r="C1013" s="137" t="s">
        <v>1276</v>
      </c>
    </row>
    <row r="1014" spans="2:3" s="124" customFormat="1" ht="14.25" x14ac:dyDescent="0.2">
      <c r="B1014" s="136" t="s">
        <v>1277</v>
      </c>
      <c r="C1014" s="137" t="s">
        <v>1278</v>
      </c>
    </row>
    <row r="1015" spans="2:3" s="124" customFormat="1" ht="14.25" x14ac:dyDescent="0.2">
      <c r="B1015" s="136"/>
      <c r="C1015" s="137" t="s">
        <v>1279</v>
      </c>
    </row>
    <row r="1016" spans="2:3" s="124" customFormat="1" ht="14.25" x14ac:dyDescent="0.2">
      <c r="B1016" s="136" t="s">
        <v>1280</v>
      </c>
      <c r="C1016" s="137" t="s">
        <v>1281</v>
      </c>
    </row>
    <row r="1017" spans="2:3" s="124" customFormat="1" ht="14.25" x14ac:dyDescent="0.2">
      <c r="B1017" s="136"/>
      <c r="C1017" s="137" t="s">
        <v>1282</v>
      </c>
    </row>
    <row r="1018" spans="2:3" s="124" customFormat="1" ht="14.25" x14ac:dyDescent="0.2">
      <c r="B1018" s="136"/>
      <c r="C1018" s="137" t="s">
        <v>1283</v>
      </c>
    </row>
    <row r="1019" spans="2:3" s="124" customFormat="1" ht="14.25" x14ac:dyDescent="0.2">
      <c r="B1019" s="136" t="s">
        <v>1284</v>
      </c>
      <c r="C1019" s="137" t="s">
        <v>1285</v>
      </c>
    </row>
    <row r="1020" spans="2:3" s="124" customFormat="1" ht="14.25" x14ac:dyDescent="0.2">
      <c r="B1020" s="136"/>
      <c r="C1020" s="137" t="s">
        <v>1286</v>
      </c>
    </row>
    <row r="1021" spans="2:3" s="124" customFormat="1" ht="14.25" x14ac:dyDescent="0.2">
      <c r="B1021" s="136" t="s">
        <v>1287</v>
      </c>
      <c r="C1021" s="137" t="s">
        <v>1288</v>
      </c>
    </row>
    <row r="1022" spans="2:3" s="124" customFormat="1" ht="14.25" x14ac:dyDescent="0.2">
      <c r="B1022" s="136"/>
      <c r="C1022" s="137" t="s">
        <v>1289</v>
      </c>
    </row>
    <row r="1023" spans="2:3" s="124" customFormat="1" ht="14.25" x14ac:dyDescent="0.2">
      <c r="B1023" s="136" t="s">
        <v>1290</v>
      </c>
      <c r="C1023" s="137" t="s">
        <v>1291</v>
      </c>
    </row>
    <row r="1024" spans="2:3" s="124" customFormat="1" ht="14.25" x14ac:dyDescent="0.2">
      <c r="B1024" s="136"/>
      <c r="C1024" s="137" t="s">
        <v>1292</v>
      </c>
    </row>
    <row r="1025" spans="2:3" s="124" customFormat="1" ht="14.25" x14ac:dyDescent="0.2">
      <c r="B1025" s="136" t="s">
        <v>1293</v>
      </c>
      <c r="C1025" s="137" t="s">
        <v>889</v>
      </c>
    </row>
    <row r="1026" spans="2:3" s="124" customFormat="1" ht="14.25" x14ac:dyDescent="0.2">
      <c r="B1026" s="136"/>
      <c r="C1026" s="137" t="s">
        <v>890</v>
      </c>
    </row>
    <row r="1027" spans="2:3" s="124" customFormat="1" ht="14.25" x14ac:dyDescent="0.2">
      <c r="B1027" s="136" t="s">
        <v>1294</v>
      </c>
      <c r="C1027" s="137" t="s">
        <v>1295</v>
      </c>
    </row>
    <row r="1028" spans="2:3" s="124" customFormat="1" ht="14.25" x14ac:dyDescent="0.2">
      <c r="B1028" s="136"/>
      <c r="C1028" s="137" t="s">
        <v>1296</v>
      </c>
    </row>
    <row r="1029" spans="2:3" s="124" customFormat="1" ht="14.25" x14ac:dyDescent="0.2">
      <c r="B1029" s="136" t="s">
        <v>1297</v>
      </c>
      <c r="C1029" s="137" t="s">
        <v>1298</v>
      </c>
    </row>
    <row r="1030" spans="2:3" s="124" customFormat="1" ht="14.25" x14ac:dyDescent="0.2">
      <c r="B1030" s="136"/>
      <c r="C1030" s="137" t="s">
        <v>1299</v>
      </c>
    </row>
    <row r="1031" spans="2:3" s="124" customFormat="1" ht="14.25" x14ac:dyDescent="0.2">
      <c r="B1031" s="136" t="s">
        <v>1300</v>
      </c>
      <c r="C1031" s="137" t="s">
        <v>1301</v>
      </c>
    </row>
    <row r="1032" spans="2:3" s="124" customFormat="1" ht="14.25" x14ac:dyDescent="0.2">
      <c r="B1032" s="136"/>
      <c r="C1032" s="137" t="s">
        <v>1302</v>
      </c>
    </row>
    <row r="1033" spans="2:3" s="124" customFormat="1" ht="14.25" x14ac:dyDescent="0.2">
      <c r="B1033" s="136"/>
      <c r="C1033" s="137"/>
    </row>
    <row r="1034" spans="2:3" s="124" customFormat="1" ht="14.25" x14ac:dyDescent="0.2">
      <c r="B1034" s="136"/>
      <c r="C1034" s="137" t="s">
        <v>1303</v>
      </c>
    </row>
    <row r="1035" spans="2:3" s="124" customFormat="1" ht="14.25" x14ac:dyDescent="0.2">
      <c r="B1035" s="136" t="s">
        <v>11</v>
      </c>
      <c r="C1035" s="137" t="s">
        <v>405</v>
      </c>
    </row>
    <row r="1036" spans="2:3" s="124" customFormat="1" ht="28.5" x14ac:dyDescent="0.2">
      <c r="B1036" s="136" t="s">
        <v>238</v>
      </c>
      <c r="C1036" s="137" t="s">
        <v>1304</v>
      </c>
    </row>
    <row r="1037" spans="2:3" s="124" customFormat="1" ht="14.25" x14ac:dyDescent="0.2">
      <c r="B1037" s="136" t="s">
        <v>238</v>
      </c>
      <c r="C1037" s="137" t="s">
        <v>1305</v>
      </c>
    </row>
    <row r="1038" spans="2:3" s="124" customFormat="1" ht="14.25" x14ac:dyDescent="0.2">
      <c r="B1038" s="136" t="s">
        <v>238</v>
      </c>
      <c r="C1038" s="137" t="s">
        <v>1306</v>
      </c>
    </row>
    <row r="1039" spans="2:3" s="124" customFormat="1" ht="14.25" x14ac:dyDescent="0.2">
      <c r="B1039" s="136" t="s">
        <v>11</v>
      </c>
      <c r="C1039" s="137" t="s">
        <v>1307</v>
      </c>
    </row>
    <row r="1040" spans="2:3" s="124" customFormat="1" ht="14.25" x14ac:dyDescent="0.2">
      <c r="B1040" s="136" t="s">
        <v>238</v>
      </c>
      <c r="C1040" s="137" t="s">
        <v>1308</v>
      </c>
    </row>
    <row r="1041" spans="2:3" s="124" customFormat="1" ht="14.25" x14ac:dyDescent="0.2">
      <c r="B1041" s="136" t="s">
        <v>238</v>
      </c>
      <c r="C1041" s="137" t="s">
        <v>1309</v>
      </c>
    </row>
    <row r="1042" spans="2:3" s="124" customFormat="1" ht="14.25" x14ac:dyDescent="0.2">
      <c r="B1042" s="136" t="s">
        <v>238</v>
      </c>
      <c r="C1042" s="137" t="s">
        <v>1310</v>
      </c>
    </row>
    <row r="1043" spans="2:3" s="124" customFormat="1" ht="14.25" x14ac:dyDescent="0.2">
      <c r="B1043" s="136" t="s">
        <v>238</v>
      </c>
      <c r="C1043" s="137" t="s">
        <v>1018</v>
      </c>
    </row>
    <row r="1044" spans="2:3" s="124" customFormat="1" ht="14.25" x14ac:dyDescent="0.2">
      <c r="B1044" s="136" t="s">
        <v>11</v>
      </c>
      <c r="C1044" s="137" t="s">
        <v>1311</v>
      </c>
    </row>
    <row r="1045" spans="2:3" s="124" customFormat="1" ht="14.25" x14ac:dyDescent="0.2">
      <c r="B1045" s="136" t="s">
        <v>238</v>
      </c>
      <c r="C1045" s="137" t="s">
        <v>1312</v>
      </c>
    </row>
    <row r="1046" spans="2:3" s="124" customFormat="1" ht="14.25" x14ac:dyDescent="0.2">
      <c r="B1046" s="136" t="s">
        <v>238</v>
      </c>
      <c r="C1046" s="137" t="s">
        <v>1313</v>
      </c>
    </row>
    <row r="1047" spans="2:3" s="124" customFormat="1" ht="14.25" x14ac:dyDescent="0.2">
      <c r="B1047" s="136" t="s">
        <v>238</v>
      </c>
      <c r="C1047" s="137" t="s">
        <v>1314</v>
      </c>
    </row>
    <row r="1048" spans="2:3" s="124" customFormat="1" ht="14.25" x14ac:dyDescent="0.2">
      <c r="B1048" s="136" t="s">
        <v>238</v>
      </c>
      <c r="C1048" s="137" t="s">
        <v>1315</v>
      </c>
    </row>
    <row r="1049" spans="2:3" s="124" customFormat="1" ht="14.25" x14ac:dyDescent="0.2">
      <c r="B1049" s="136" t="s">
        <v>238</v>
      </c>
      <c r="C1049" s="137" t="s">
        <v>1316</v>
      </c>
    </row>
    <row r="1050" spans="2:3" s="124" customFormat="1" ht="28.5" x14ac:dyDescent="0.2">
      <c r="B1050" s="136" t="s">
        <v>238</v>
      </c>
      <c r="C1050" s="137" t="s">
        <v>1317</v>
      </c>
    </row>
    <row r="1051" spans="2:3" s="124" customFormat="1" ht="14.25" x14ac:dyDescent="0.2">
      <c r="B1051" s="136" t="s">
        <v>238</v>
      </c>
      <c r="C1051" s="137" t="s">
        <v>1318</v>
      </c>
    </row>
    <row r="1052" spans="2:3" s="124" customFormat="1" ht="14.25" x14ac:dyDescent="0.2">
      <c r="B1052" s="136" t="s">
        <v>11</v>
      </c>
      <c r="C1052" s="137" t="s">
        <v>1319</v>
      </c>
    </row>
    <row r="1053" spans="2:3" s="124" customFormat="1" ht="14.25" x14ac:dyDescent="0.2">
      <c r="B1053" s="136" t="s">
        <v>238</v>
      </c>
      <c r="C1053" s="137" t="s">
        <v>1320</v>
      </c>
    </row>
    <row r="1054" spans="2:3" s="124" customFormat="1" ht="14.25" x14ac:dyDescent="0.2">
      <c r="B1054" s="136" t="s">
        <v>238</v>
      </c>
      <c r="C1054" s="137" t="s">
        <v>1321</v>
      </c>
    </row>
    <row r="1055" spans="2:3" s="124" customFormat="1" ht="14.25" x14ac:dyDescent="0.2">
      <c r="B1055" s="136" t="s">
        <v>238</v>
      </c>
      <c r="C1055" s="137" t="s">
        <v>1322</v>
      </c>
    </row>
    <row r="1056" spans="2:3" s="124" customFormat="1" ht="14.25" x14ac:dyDescent="0.2">
      <c r="B1056" s="136" t="s">
        <v>238</v>
      </c>
      <c r="C1056" s="137" t="s">
        <v>1323</v>
      </c>
    </row>
    <row r="1057" spans="2:3" s="124" customFormat="1" ht="14.25" x14ac:dyDescent="0.2">
      <c r="B1057" s="136" t="s">
        <v>238</v>
      </c>
      <c r="C1057" s="137" t="s">
        <v>1324</v>
      </c>
    </row>
    <row r="1058" spans="2:3" s="124" customFormat="1" ht="14.25" x14ac:dyDescent="0.2">
      <c r="B1058" s="136" t="s">
        <v>238</v>
      </c>
      <c r="C1058" s="137" t="s">
        <v>1325</v>
      </c>
    </row>
    <row r="1059" spans="2:3" s="124" customFormat="1" ht="14.25" x14ac:dyDescent="0.2">
      <c r="B1059" s="136" t="s">
        <v>11</v>
      </c>
      <c r="C1059" s="137" t="s">
        <v>1326</v>
      </c>
    </row>
    <row r="1060" spans="2:3" s="124" customFormat="1" ht="14.25" x14ac:dyDescent="0.2">
      <c r="B1060" s="136" t="s">
        <v>238</v>
      </c>
      <c r="C1060" s="137" t="s">
        <v>1327</v>
      </c>
    </row>
    <row r="1061" spans="2:3" s="124" customFormat="1" ht="14.25" x14ac:dyDescent="0.2">
      <c r="B1061" s="136" t="s">
        <v>238</v>
      </c>
      <c r="C1061" s="137" t="s">
        <v>1328</v>
      </c>
    </row>
    <row r="1062" spans="2:3" s="124" customFormat="1" ht="14.25" x14ac:dyDescent="0.2">
      <c r="B1062" s="136" t="s">
        <v>238</v>
      </c>
      <c r="C1062" s="137" t="s">
        <v>1329</v>
      </c>
    </row>
    <row r="1063" spans="2:3" s="124" customFormat="1" ht="14.25" x14ac:dyDescent="0.2">
      <c r="B1063" s="136" t="s">
        <v>11</v>
      </c>
      <c r="C1063" s="137" t="s">
        <v>1330</v>
      </c>
    </row>
    <row r="1064" spans="2:3" s="124" customFormat="1" ht="14.25" x14ac:dyDescent="0.2">
      <c r="B1064" s="136" t="s">
        <v>238</v>
      </c>
      <c r="C1064" s="137" t="s">
        <v>1331</v>
      </c>
    </row>
    <row r="1065" spans="2:3" s="124" customFormat="1" ht="14.25" x14ac:dyDescent="0.2">
      <c r="B1065" s="136" t="s">
        <v>238</v>
      </c>
      <c r="C1065" s="137" t="s">
        <v>1332</v>
      </c>
    </row>
    <row r="1066" spans="2:3" s="124" customFormat="1" ht="14.25" x14ac:dyDescent="0.2">
      <c r="B1066" s="136" t="s">
        <v>238</v>
      </c>
      <c r="C1066" s="137" t="s">
        <v>1333</v>
      </c>
    </row>
    <row r="1067" spans="2:3" s="124" customFormat="1" ht="14.25" x14ac:dyDescent="0.2">
      <c r="B1067" s="136" t="s">
        <v>238</v>
      </c>
      <c r="C1067" s="137" t="s">
        <v>1334</v>
      </c>
    </row>
    <row r="1068" spans="2:3" s="124" customFormat="1" ht="14.25" x14ac:dyDescent="0.2">
      <c r="B1068" s="136" t="s">
        <v>238</v>
      </c>
      <c r="C1068" s="137" t="s">
        <v>1335</v>
      </c>
    </row>
    <row r="1069" spans="2:3" s="124" customFormat="1" ht="14.25" x14ac:dyDescent="0.2">
      <c r="B1069" s="136" t="s">
        <v>238</v>
      </c>
      <c r="C1069" s="137" t="s">
        <v>1336</v>
      </c>
    </row>
    <row r="1070" spans="2:3" s="124" customFormat="1" ht="14.25" x14ac:dyDescent="0.2">
      <c r="B1070" s="136" t="s">
        <v>238</v>
      </c>
      <c r="C1070" s="137" t="s">
        <v>1337</v>
      </c>
    </row>
    <row r="1071" spans="2:3" s="124" customFormat="1" ht="14.25" x14ac:dyDescent="0.2">
      <c r="B1071" s="136" t="s">
        <v>238</v>
      </c>
      <c r="C1071" s="137" t="s">
        <v>1338</v>
      </c>
    </row>
    <row r="1072" spans="2:3" s="124" customFormat="1" ht="14.25" x14ac:dyDescent="0.2">
      <c r="B1072" s="136" t="s">
        <v>238</v>
      </c>
      <c r="C1072" s="137" t="s">
        <v>1339</v>
      </c>
    </row>
    <row r="1073" spans="2:3" s="124" customFormat="1" ht="14.25" x14ac:dyDescent="0.2">
      <c r="B1073" s="136"/>
      <c r="C1073" s="137"/>
    </row>
    <row r="1074" spans="2:3" s="124" customFormat="1" ht="14.25" x14ac:dyDescent="0.2">
      <c r="B1074" s="136" t="s">
        <v>1340</v>
      </c>
      <c r="C1074" s="137" t="s">
        <v>1341</v>
      </c>
    </row>
    <row r="1075" spans="2:3" s="124" customFormat="1" ht="14.25" x14ac:dyDescent="0.2">
      <c r="B1075" s="136"/>
      <c r="C1075" s="137"/>
    </row>
    <row r="1076" spans="2:3" s="124" customFormat="1" ht="29.25" x14ac:dyDescent="0.2">
      <c r="B1076" s="136" t="s">
        <v>11</v>
      </c>
      <c r="C1076" s="137" t="s">
        <v>1342</v>
      </c>
    </row>
    <row r="1077" spans="2:3" s="124" customFormat="1" ht="114.75" x14ac:dyDescent="0.2">
      <c r="B1077" s="136" t="s">
        <v>11</v>
      </c>
      <c r="C1077" s="137" t="s">
        <v>1343</v>
      </c>
    </row>
    <row r="1078" spans="2:3" s="124" customFormat="1" ht="28.5" x14ac:dyDescent="0.2">
      <c r="B1078" s="136" t="s">
        <v>1344</v>
      </c>
      <c r="C1078" s="137" t="s">
        <v>1345</v>
      </c>
    </row>
    <row r="1079" spans="2:3" s="124" customFormat="1" ht="71.25" x14ac:dyDescent="0.2">
      <c r="B1079" s="136" t="s">
        <v>1346</v>
      </c>
      <c r="C1079" s="137" t="s">
        <v>1347</v>
      </c>
    </row>
    <row r="1080" spans="2:3" s="124" customFormat="1" ht="28.5" x14ac:dyDescent="0.2">
      <c r="B1080" s="136" t="s">
        <v>1348</v>
      </c>
      <c r="C1080" s="137" t="s">
        <v>1349</v>
      </c>
    </row>
    <row r="1081" spans="2:3" s="124" customFormat="1" ht="71.25" x14ac:dyDescent="0.2">
      <c r="B1081" s="136" t="s">
        <v>1350</v>
      </c>
      <c r="C1081" s="137" t="s">
        <v>1351</v>
      </c>
    </row>
    <row r="1082" spans="2:3" s="124" customFormat="1" ht="28.5" x14ac:dyDescent="0.2">
      <c r="B1082" s="136" t="s">
        <v>1352</v>
      </c>
      <c r="C1082" s="137" t="s">
        <v>1353</v>
      </c>
    </row>
    <row r="1083" spans="2:3" s="124" customFormat="1" ht="28.5" x14ac:dyDescent="0.2">
      <c r="B1083" s="136" t="s">
        <v>1354</v>
      </c>
      <c r="C1083" s="137" t="s">
        <v>1355</v>
      </c>
    </row>
    <row r="1084" spans="2:3" s="124" customFormat="1" ht="99.75" x14ac:dyDescent="0.2">
      <c r="B1084" s="136" t="s">
        <v>1356</v>
      </c>
      <c r="C1084" s="137" t="s">
        <v>1357</v>
      </c>
    </row>
    <row r="1085" spans="2:3" s="124" customFormat="1" ht="28.5" x14ac:dyDescent="0.2">
      <c r="B1085" s="136" t="s">
        <v>1358</v>
      </c>
      <c r="C1085" s="137" t="s">
        <v>1359</v>
      </c>
    </row>
    <row r="1086" spans="2:3" s="124" customFormat="1" ht="28.5" x14ac:dyDescent="0.2">
      <c r="B1086" s="136" t="s">
        <v>1360</v>
      </c>
      <c r="C1086" s="137" t="s">
        <v>1361</v>
      </c>
    </row>
    <row r="1087" spans="2:3" s="124" customFormat="1" ht="28.5" x14ac:dyDescent="0.2">
      <c r="B1087" s="136" t="s">
        <v>1362</v>
      </c>
      <c r="C1087" s="137" t="s">
        <v>1363</v>
      </c>
    </row>
    <row r="1088" spans="2:3" s="124" customFormat="1" ht="57" x14ac:dyDescent="0.2">
      <c r="B1088" s="136" t="s">
        <v>1364</v>
      </c>
      <c r="C1088" s="137" t="s">
        <v>1365</v>
      </c>
    </row>
    <row r="1089" spans="2:3" s="124" customFormat="1" ht="71.25" x14ac:dyDescent="0.2">
      <c r="B1089" s="136" t="s">
        <v>1366</v>
      </c>
      <c r="C1089" s="137" t="s">
        <v>1367</v>
      </c>
    </row>
    <row r="1090" spans="2:3" s="124" customFormat="1" ht="14.25" x14ac:dyDescent="0.2">
      <c r="B1090" s="136" t="s">
        <v>1368</v>
      </c>
      <c r="C1090" s="137" t="s">
        <v>1369</v>
      </c>
    </row>
    <row r="1091" spans="2:3" s="124" customFormat="1" ht="99.75" x14ac:dyDescent="0.2">
      <c r="B1091" s="136" t="s">
        <v>1370</v>
      </c>
      <c r="C1091" s="137" t="s">
        <v>1371</v>
      </c>
    </row>
    <row r="1092" spans="2:3" s="124" customFormat="1" ht="99.75" x14ac:dyDescent="0.2">
      <c r="B1092" s="136" t="s">
        <v>1372</v>
      </c>
      <c r="C1092" s="137" t="s">
        <v>1373</v>
      </c>
    </row>
    <row r="1093" spans="2:3" s="124" customFormat="1" ht="14.25" x14ac:dyDescent="0.2">
      <c r="B1093" s="136" t="s">
        <v>1374</v>
      </c>
      <c r="C1093" s="137" t="s">
        <v>1375</v>
      </c>
    </row>
    <row r="1094" spans="2:3" s="124" customFormat="1" ht="114" x14ac:dyDescent="0.2">
      <c r="B1094" s="136" t="s">
        <v>1376</v>
      </c>
      <c r="C1094" s="137" t="s">
        <v>1377</v>
      </c>
    </row>
    <row r="1095" spans="2:3" s="124" customFormat="1" ht="57" x14ac:dyDescent="0.2">
      <c r="B1095" s="136" t="s">
        <v>1378</v>
      </c>
      <c r="C1095" s="137" t="s">
        <v>1379</v>
      </c>
    </row>
    <row r="1096" spans="2:3" s="124" customFormat="1" ht="85.5" x14ac:dyDescent="0.2">
      <c r="B1096" s="136" t="s">
        <v>1380</v>
      </c>
      <c r="C1096" s="137" t="s">
        <v>1381</v>
      </c>
    </row>
    <row r="1097" spans="2:3" s="124" customFormat="1" ht="28.5" x14ac:dyDescent="0.2">
      <c r="B1097" s="136" t="s">
        <v>1382</v>
      </c>
      <c r="C1097" s="137" t="s">
        <v>1383</v>
      </c>
    </row>
    <row r="1098" spans="2:3" s="124" customFormat="1" ht="57" x14ac:dyDescent="0.2">
      <c r="B1098" s="136" t="s">
        <v>1384</v>
      </c>
      <c r="C1098" s="137" t="s">
        <v>1385</v>
      </c>
    </row>
    <row r="1099" spans="2:3" s="124" customFormat="1" ht="57" x14ac:dyDescent="0.2">
      <c r="B1099" s="136" t="s">
        <v>1384</v>
      </c>
      <c r="C1099" s="137" t="s">
        <v>1386</v>
      </c>
    </row>
    <row r="1100" spans="2:3" s="124" customFormat="1" ht="128.25" x14ac:dyDescent="0.2">
      <c r="B1100" s="136" t="s">
        <v>1387</v>
      </c>
      <c r="C1100" s="137" t="s">
        <v>1388</v>
      </c>
    </row>
    <row r="1101" spans="2:3" s="124" customFormat="1" ht="42.75" x14ac:dyDescent="0.2">
      <c r="B1101" s="136" t="s">
        <v>1389</v>
      </c>
      <c r="C1101" s="137" t="s">
        <v>1390</v>
      </c>
    </row>
    <row r="1102" spans="2:3" s="124" customFormat="1" ht="14.25" x14ac:dyDescent="0.2">
      <c r="B1102" s="136"/>
      <c r="C1102" s="137"/>
    </row>
    <row r="1103" spans="2:3" s="124" customFormat="1" ht="28.5" x14ac:dyDescent="0.2">
      <c r="B1103" s="136"/>
      <c r="C1103" s="137" t="s">
        <v>1391</v>
      </c>
    </row>
    <row r="1104" spans="2:3" s="124" customFormat="1" ht="14.25" x14ac:dyDescent="0.2">
      <c r="B1104" s="136" t="s">
        <v>1392</v>
      </c>
      <c r="C1104" s="137" t="s">
        <v>1393</v>
      </c>
    </row>
    <row r="1105" spans="2:3" s="124" customFormat="1" ht="14.25" x14ac:dyDescent="0.2">
      <c r="B1105" s="136"/>
      <c r="C1105" s="137" t="s">
        <v>1394</v>
      </c>
    </row>
    <row r="1106" spans="2:3" s="124" customFormat="1" ht="25.5" x14ac:dyDescent="0.2">
      <c r="B1106" s="136" t="s">
        <v>1395</v>
      </c>
      <c r="C1106" s="137" t="s">
        <v>1396</v>
      </c>
    </row>
    <row r="1107" spans="2:3" s="124" customFormat="1" ht="14.25" x14ac:dyDescent="0.2">
      <c r="B1107" s="136"/>
      <c r="C1107" s="137" t="s">
        <v>1397</v>
      </c>
    </row>
    <row r="1108" spans="2:3" s="124" customFormat="1" ht="25.5" x14ac:dyDescent="0.2">
      <c r="B1108" s="136" t="s">
        <v>1398</v>
      </c>
      <c r="C1108" s="137" t="s">
        <v>1399</v>
      </c>
    </row>
    <row r="1109" spans="2:3" s="124" customFormat="1" ht="14.25" x14ac:dyDescent="0.2">
      <c r="B1109" s="136"/>
      <c r="C1109" s="137" t="s">
        <v>1400</v>
      </c>
    </row>
    <row r="1110" spans="2:3" s="124" customFormat="1" ht="25.5" x14ac:dyDescent="0.2">
      <c r="B1110" s="136" t="s">
        <v>1401</v>
      </c>
      <c r="C1110" s="137" t="s">
        <v>1402</v>
      </c>
    </row>
    <row r="1111" spans="2:3" s="124" customFormat="1" ht="14.25" x14ac:dyDescent="0.2">
      <c r="B1111" s="136"/>
      <c r="C1111" s="137" t="s">
        <v>1403</v>
      </c>
    </row>
    <row r="1112" spans="2:3" s="124" customFormat="1" ht="28.5" x14ac:dyDescent="0.2">
      <c r="B1112" s="136" t="s">
        <v>1404</v>
      </c>
      <c r="C1112" s="137" t="s">
        <v>1405</v>
      </c>
    </row>
    <row r="1113" spans="2:3" s="124" customFormat="1" ht="14.25" x14ac:dyDescent="0.2">
      <c r="B1113" s="136"/>
      <c r="C1113" s="137" t="s">
        <v>1406</v>
      </c>
    </row>
    <row r="1114" spans="2:3" s="124" customFormat="1" ht="25.5" x14ac:dyDescent="0.2">
      <c r="B1114" s="136" t="s">
        <v>1407</v>
      </c>
      <c r="C1114" s="137" t="s">
        <v>1408</v>
      </c>
    </row>
    <row r="1115" spans="2:3" s="124" customFormat="1" ht="14.25" x14ac:dyDescent="0.2">
      <c r="B1115" s="136"/>
      <c r="C1115" s="137" t="s">
        <v>1409</v>
      </c>
    </row>
    <row r="1116" spans="2:3" s="124" customFormat="1" ht="25.5" x14ac:dyDescent="0.2">
      <c r="B1116" s="136" t="s">
        <v>1410</v>
      </c>
      <c r="C1116" s="137" t="s">
        <v>1411</v>
      </c>
    </row>
    <row r="1117" spans="2:3" s="124" customFormat="1" ht="14.25" x14ac:dyDescent="0.2">
      <c r="B1117" s="136"/>
      <c r="C1117" s="137" t="s">
        <v>1412</v>
      </c>
    </row>
    <row r="1118" spans="2:3" s="124" customFormat="1" ht="14.25" x14ac:dyDescent="0.2">
      <c r="B1118" s="136"/>
      <c r="C1118" s="137" t="s">
        <v>1413</v>
      </c>
    </row>
    <row r="1119" spans="2:3" s="124" customFormat="1" ht="25.5" x14ac:dyDescent="0.2">
      <c r="B1119" s="136" t="s">
        <v>1414</v>
      </c>
      <c r="C1119" s="137" t="s">
        <v>1415</v>
      </c>
    </row>
    <row r="1120" spans="2:3" s="124" customFormat="1" ht="14.25" x14ac:dyDescent="0.2">
      <c r="B1120" s="136"/>
      <c r="C1120" s="137" t="s">
        <v>1416</v>
      </c>
    </row>
    <row r="1121" spans="2:3" s="124" customFormat="1" ht="25.5" x14ac:dyDescent="0.2">
      <c r="B1121" s="136" t="s">
        <v>1417</v>
      </c>
      <c r="C1121" s="137" t="s">
        <v>1418</v>
      </c>
    </row>
    <row r="1122" spans="2:3" s="124" customFormat="1" ht="14.25" x14ac:dyDescent="0.2">
      <c r="B1122" s="136"/>
      <c r="C1122" s="137" t="s">
        <v>1419</v>
      </c>
    </row>
    <row r="1123" spans="2:3" s="124" customFormat="1" ht="14.25" x14ac:dyDescent="0.2">
      <c r="B1123" s="136"/>
      <c r="C1123" s="137" t="s">
        <v>1420</v>
      </c>
    </row>
    <row r="1124" spans="2:3" s="124" customFormat="1" ht="25.5" x14ac:dyDescent="0.2">
      <c r="B1124" s="136" t="s">
        <v>1421</v>
      </c>
      <c r="C1124" s="137" t="s">
        <v>1422</v>
      </c>
    </row>
    <row r="1125" spans="2:3" s="124" customFormat="1" ht="14.25" x14ac:dyDescent="0.2">
      <c r="B1125" s="136"/>
      <c r="C1125" s="137" t="s">
        <v>1423</v>
      </c>
    </row>
    <row r="1126" spans="2:3" s="124" customFormat="1" ht="25.5" x14ac:dyDescent="0.2">
      <c r="B1126" s="136" t="s">
        <v>1424</v>
      </c>
      <c r="C1126" s="137" t="s">
        <v>1425</v>
      </c>
    </row>
    <row r="1127" spans="2:3" s="124" customFormat="1" ht="14.25" x14ac:dyDescent="0.2">
      <c r="B1127" s="136"/>
      <c r="C1127" s="137" t="s">
        <v>1426</v>
      </c>
    </row>
    <row r="1128" spans="2:3" s="124" customFormat="1" ht="14.25" x14ac:dyDescent="0.2">
      <c r="B1128" s="136"/>
      <c r="C1128" s="137" t="s">
        <v>1427</v>
      </c>
    </row>
    <row r="1129" spans="2:3" s="124" customFormat="1" ht="25.5" x14ac:dyDescent="0.2">
      <c r="B1129" s="136" t="s">
        <v>1428</v>
      </c>
      <c r="C1129" s="137" t="s">
        <v>1429</v>
      </c>
    </row>
    <row r="1130" spans="2:3" s="124" customFormat="1" ht="14.25" x14ac:dyDescent="0.2">
      <c r="B1130" s="136"/>
      <c r="C1130" s="137" t="s">
        <v>1430</v>
      </c>
    </row>
    <row r="1131" spans="2:3" s="124" customFormat="1" ht="28.5" x14ac:dyDescent="0.2">
      <c r="B1131" s="136" t="s">
        <v>1431</v>
      </c>
      <c r="C1131" s="137" t="s">
        <v>1432</v>
      </c>
    </row>
    <row r="1132" spans="2:3" s="124" customFormat="1" ht="14.25" x14ac:dyDescent="0.2">
      <c r="B1132" s="136"/>
      <c r="C1132" s="137" t="s">
        <v>1433</v>
      </c>
    </row>
    <row r="1133" spans="2:3" s="124" customFormat="1" ht="25.5" x14ac:dyDescent="0.2">
      <c r="B1133" s="136" t="s">
        <v>1434</v>
      </c>
      <c r="C1133" s="137" t="s">
        <v>889</v>
      </c>
    </row>
    <row r="1134" spans="2:3" s="124" customFormat="1" ht="14.25" x14ac:dyDescent="0.2">
      <c r="B1134" s="136"/>
      <c r="C1134" s="137" t="s">
        <v>890</v>
      </c>
    </row>
    <row r="1135" spans="2:3" s="124" customFormat="1" ht="25.5" x14ac:dyDescent="0.2">
      <c r="B1135" s="136" t="s">
        <v>1435</v>
      </c>
      <c r="C1135" s="137" t="s">
        <v>1295</v>
      </c>
    </row>
    <row r="1136" spans="2:3" s="124" customFormat="1" ht="14.25" x14ac:dyDescent="0.2">
      <c r="B1136" s="136"/>
      <c r="C1136" s="137" t="s">
        <v>1436</v>
      </c>
    </row>
    <row r="1137" spans="2:3" s="124" customFormat="1" ht="25.5" x14ac:dyDescent="0.2">
      <c r="B1137" s="136" t="s">
        <v>1437</v>
      </c>
      <c r="C1137" s="137" t="s">
        <v>1298</v>
      </c>
    </row>
    <row r="1138" spans="2:3" s="124" customFormat="1" ht="14.25" x14ac:dyDescent="0.2">
      <c r="B1138" s="136"/>
      <c r="C1138" s="137" t="s">
        <v>1299</v>
      </c>
    </row>
    <row r="1139" spans="2:3" s="124" customFormat="1" ht="25.5" x14ac:dyDescent="0.2">
      <c r="B1139" s="136" t="s">
        <v>1438</v>
      </c>
      <c r="C1139" s="137" t="s">
        <v>1301</v>
      </c>
    </row>
    <row r="1140" spans="2:3" s="124" customFormat="1" ht="14.25" x14ac:dyDescent="0.2">
      <c r="B1140" s="136"/>
      <c r="C1140" s="137" t="s">
        <v>1302</v>
      </c>
    </row>
    <row r="1141" spans="2:3" s="124" customFormat="1" ht="14.25" x14ac:dyDescent="0.2">
      <c r="B1141" s="136"/>
      <c r="C1141" s="137"/>
    </row>
    <row r="1142" spans="2:3" s="124" customFormat="1" ht="14.25" x14ac:dyDescent="0.2">
      <c r="B1142" s="136"/>
      <c r="C1142" s="137" t="s">
        <v>1439</v>
      </c>
    </row>
    <row r="1143" spans="2:3" s="124" customFormat="1" ht="14.25" x14ac:dyDescent="0.2">
      <c r="B1143" s="136" t="s">
        <v>11</v>
      </c>
      <c r="C1143" s="137" t="s">
        <v>1440</v>
      </c>
    </row>
    <row r="1144" spans="2:3" s="124" customFormat="1" ht="14.25" x14ac:dyDescent="0.2">
      <c r="B1144" s="136" t="s">
        <v>11</v>
      </c>
      <c r="C1144" s="137" t="s">
        <v>1441</v>
      </c>
    </row>
    <row r="1145" spans="2:3" s="124" customFormat="1" ht="14.25" x14ac:dyDescent="0.2">
      <c r="B1145" s="136" t="s">
        <v>11</v>
      </c>
      <c r="C1145" s="137" t="s">
        <v>1254</v>
      </c>
    </row>
    <row r="1146" spans="2:3" s="124" customFormat="1" ht="14.25" x14ac:dyDescent="0.2">
      <c r="B1146" s="136" t="s">
        <v>1197</v>
      </c>
      <c r="C1146" s="137" t="s">
        <v>1442</v>
      </c>
    </row>
    <row r="1147" spans="2:3" s="124" customFormat="1" ht="14.25" x14ac:dyDescent="0.2">
      <c r="B1147" s="136" t="s">
        <v>1197</v>
      </c>
      <c r="C1147" s="137" t="s">
        <v>1443</v>
      </c>
    </row>
    <row r="1148" spans="2:3" s="124" customFormat="1" ht="14.25" x14ac:dyDescent="0.2">
      <c r="B1148" s="136" t="s">
        <v>1197</v>
      </c>
      <c r="C1148" s="137" t="s">
        <v>1444</v>
      </c>
    </row>
    <row r="1149" spans="2:3" s="124" customFormat="1" ht="14.25" x14ac:dyDescent="0.2">
      <c r="B1149" s="136" t="s">
        <v>1197</v>
      </c>
      <c r="C1149" s="137" t="s">
        <v>1445</v>
      </c>
    </row>
    <row r="1150" spans="2:3" s="124" customFormat="1" ht="14.25" x14ac:dyDescent="0.2">
      <c r="B1150" s="136" t="s">
        <v>1197</v>
      </c>
      <c r="C1150" s="137" t="s">
        <v>1446</v>
      </c>
    </row>
    <row r="1151" spans="2:3" s="124" customFormat="1" ht="14.25" x14ac:dyDescent="0.2">
      <c r="B1151" s="136" t="s">
        <v>1197</v>
      </c>
      <c r="C1151" s="137" t="s">
        <v>1447</v>
      </c>
    </row>
    <row r="1152" spans="2:3" s="124" customFormat="1" ht="14.25" x14ac:dyDescent="0.2">
      <c r="B1152" s="136" t="s">
        <v>1197</v>
      </c>
      <c r="C1152" s="137" t="s">
        <v>1448</v>
      </c>
    </row>
    <row r="1153" spans="2:3" s="124" customFormat="1" ht="28.5" x14ac:dyDescent="0.2">
      <c r="B1153" s="136" t="s">
        <v>1197</v>
      </c>
      <c r="C1153" s="137" t="s">
        <v>1449</v>
      </c>
    </row>
    <row r="1154" spans="2:3" s="124" customFormat="1" ht="14.25" x14ac:dyDescent="0.2">
      <c r="B1154" s="136" t="s">
        <v>11</v>
      </c>
      <c r="C1154" s="137" t="s">
        <v>1450</v>
      </c>
    </row>
    <row r="1155" spans="2:3" s="124" customFormat="1" ht="28.5" x14ac:dyDescent="0.2">
      <c r="B1155" s="136" t="s">
        <v>11</v>
      </c>
      <c r="C1155" s="137" t="s">
        <v>1451</v>
      </c>
    </row>
    <row r="1156" spans="2:3" s="124" customFormat="1" ht="28.5" x14ac:dyDescent="0.2">
      <c r="B1156" s="136" t="s">
        <v>11</v>
      </c>
      <c r="C1156" s="137" t="s">
        <v>1452</v>
      </c>
    </row>
    <row r="1157" spans="2:3" s="124" customFormat="1" ht="14.25" x14ac:dyDescent="0.2">
      <c r="B1157" s="136" t="s">
        <v>11</v>
      </c>
      <c r="C1157" s="137" t="s">
        <v>1453</v>
      </c>
    </row>
    <row r="1158" spans="2:3" s="124" customFormat="1" ht="28.5" x14ac:dyDescent="0.2">
      <c r="B1158" s="136" t="s">
        <v>11</v>
      </c>
      <c r="C1158" s="137" t="s">
        <v>1454</v>
      </c>
    </row>
    <row r="1159" spans="2:3" s="124" customFormat="1" ht="28.5" x14ac:dyDescent="0.2">
      <c r="B1159" s="136" t="s">
        <v>11</v>
      </c>
      <c r="C1159" s="137" t="s">
        <v>1455</v>
      </c>
    </row>
    <row r="1160" spans="2:3" s="124" customFormat="1" ht="14.25" x14ac:dyDescent="0.2">
      <c r="B1160" s="136" t="s">
        <v>11</v>
      </c>
      <c r="C1160" s="137" t="s">
        <v>1275</v>
      </c>
    </row>
    <row r="1161" spans="2:3" s="124" customFormat="1" ht="14.25" x14ac:dyDescent="0.2">
      <c r="B1161" s="136" t="s">
        <v>11</v>
      </c>
      <c r="C1161" s="137" t="s">
        <v>1456</v>
      </c>
    </row>
    <row r="1162" spans="2:3" s="124" customFormat="1" ht="14.25" x14ac:dyDescent="0.2">
      <c r="B1162" s="136"/>
      <c r="C1162" s="137"/>
    </row>
    <row r="1163" spans="2:3" s="124" customFormat="1" ht="14.25" x14ac:dyDescent="0.2">
      <c r="B1163" s="136" t="s">
        <v>1457</v>
      </c>
      <c r="C1163" s="137" t="s">
        <v>1458</v>
      </c>
    </row>
    <row r="1164" spans="2:3" s="124" customFormat="1" ht="14.25" x14ac:dyDescent="0.2">
      <c r="B1164" s="136"/>
      <c r="C1164" s="137"/>
    </row>
    <row r="1165" spans="2:3" s="124" customFormat="1" ht="43.5" x14ac:dyDescent="0.2">
      <c r="B1165" s="136" t="s">
        <v>11</v>
      </c>
      <c r="C1165" s="137" t="s">
        <v>1459</v>
      </c>
    </row>
    <row r="1166" spans="2:3" s="124" customFormat="1" ht="42.75" x14ac:dyDescent="0.2">
      <c r="B1166" s="136" t="s">
        <v>1460</v>
      </c>
      <c r="C1166" s="137" t="s">
        <v>1461</v>
      </c>
    </row>
    <row r="1167" spans="2:3" s="124" customFormat="1" ht="71.25" x14ac:dyDescent="0.2">
      <c r="B1167" s="136" t="s">
        <v>1462</v>
      </c>
      <c r="C1167" s="137" t="s">
        <v>1463</v>
      </c>
    </row>
    <row r="1168" spans="2:3" s="124" customFormat="1" ht="14.25" x14ac:dyDescent="0.2">
      <c r="B1168" s="136" t="s">
        <v>1464</v>
      </c>
      <c r="C1168" s="137" t="s">
        <v>1465</v>
      </c>
    </row>
    <row r="1169" spans="2:3" s="124" customFormat="1" ht="42.75" x14ac:dyDescent="0.2">
      <c r="B1169" s="136" t="s">
        <v>1466</v>
      </c>
      <c r="C1169" s="137" t="s">
        <v>1467</v>
      </c>
    </row>
    <row r="1170" spans="2:3" s="124" customFormat="1" ht="28.5" x14ac:dyDescent="0.2">
      <c r="B1170" s="136" t="s">
        <v>1468</v>
      </c>
      <c r="C1170" s="137" t="s">
        <v>1469</v>
      </c>
    </row>
    <row r="1171" spans="2:3" s="124" customFormat="1" ht="57" x14ac:dyDescent="0.2">
      <c r="B1171" s="136" t="s">
        <v>1470</v>
      </c>
      <c r="C1171" s="137" t="s">
        <v>1471</v>
      </c>
    </row>
    <row r="1172" spans="2:3" s="124" customFormat="1" ht="128.25" x14ac:dyDescent="0.2">
      <c r="B1172" s="136" t="s">
        <v>1472</v>
      </c>
      <c r="C1172" s="137" t="s">
        <v>1473</v>
      </c>
    </row>
    <row r="1173" spans="2:3" s="124" customFormat="1" ht="99.75" x14ac:dyDescent="0.2">
      <c r="B1173" s="136" t="s">
        <v>1474</v>
      </c>
      <c r="C1173" s="137" t="s">
        <v>1475</v>
      </c>
    </row>
    <row r="1174" spans="2:3" s="124" customFormat="1" ht="128.25" x14ac:dyDescent="0.2">
      <c r="B1174" s="136" t="s">
        <v>1476</v>
      </c>
      <c r="C1174" s="137" t="s">
        <v>1477</v>
      </c>
    </row>
    <row r="1175" spans="2:3" s="124" customFormat="1" ht="85.5" x14ac:dyDescent="0.2">
      <c r="B1175" s="136" t="s">
        <v>1478</v>
      </c>
      <c r="C1175" s="137" t="s">
        <v>1479</v>
      </c>
    </row>
    <row r="1176" spans="2:3" s="124" customFormat="1" ht="14.25" x14ac:dyDescent="0.2">
      <c r="B1176" s="136"/>
      <c r="C1176" s="137"/>
    </row>
    <row r="1177" spans="2:3" s="124" customFormat="1" ht="14.25" x14ac:dyDescent="0.2">
      <c r="B1177" s="136"/>
      <c r="C1177" s="137" t="s">
        <v>1480</v>
      </c>
    </row>
    <row r="1178" spans="2:3" s="124" customFormat="1" ht="14.25" x14ac:dyDescent="0.2">
      <c r="B1178" s="136" t="s">
        <v>1481</v>
      </c>
      <c r="C1178" s="137" t="s">
        <v>1482</v>
      </c>
    </row>
    <row r="1179" spans="2:3" s="124" customFormat="1" ht="14.25" x14ac:dyDescent="0.2">
      <c r="B1179" s="136"/>
      <c r="C1179" s="137" t="s">
        <v>1483</v>
      </c>
    </row>
    <row r="1180" spans="2:3" s="124" customFormat="1" ht="25.5" x14ac:dyDescent="0.2">
      <c r="B1180" s="136" t="s">
        <v>1484</v>
      </c>
      <c r="C1180" s="137" t="s">
        <v>889</v>
      </c>
    </row>
    <row r="1181" spans="2:3" s="124" customFormat="1" ht="14.25" x14ac:dyDescent="0.2">
      <c r="B1181" s="136"/>
      <c r="C1181" s="137" t="s">
        <v>890</v>
      </c>
    </row>
    <row r="1182" spans="2:3" s="124" customFormat="1" ht="25.5" x14ac:dyDescent="0.2">
      <c r="B1182" s="136" t="s">
        <v>1485</v>
      </c>
      <c r="C1182" s="137" t="s">
        <v>1295</v>
      </c>
    </row>
    <row r="1183" spans="2:3" s="124" customFormat="1" ht="14.25" x14ac:dyDescent="0.2">
      <c r="B1183" s="136"/>
      <c r="C1183" s="137" t="s">
        <v>1436</v>
      </c>
    </row>
    <row r="1184" spans="2:3" s="124" customFormat="1" ht="25.5" x14ac:dyDescent="0.2">
      <c r="B1184" s="136" t="s">
        <v>1486</v>
      </c>
      <c r="C1184" s="137" t="s">
        <v>1298</v>
      </c>
    </row>
    <row r="1185" spans="2:3" s="124" customFormat="1" ht="14.25" x14ac:dyDescent="0.2">
      <c r="B1185" s="136"/>
      <c r="C1185" s="137" t="s">
        <v>1299</v>
      </c>
    </row>
    <row r="1186" spans="2:3" s="124" customFormat="1" ht="25.5" x14ac:dyDescent="0.2">
      <c r="B1186" s="136" t="s">
        <v>1487</v>
      </c>
      <c r="C1186" s="137" t="s">
        <v>1301</v>
      </c>
    </row>
    <row r="1187" spans="2:3" s="124" customFormat="1" ht="14.25" x14ac:dyDescent="0.2">
      <c r="B1187" s="136"/>
      <c r="C1187" s="137" t="s">
        <v>1302</v>
      </c>
    </row>
    <row r="1188" spans="2:3" s="124" customFormat="1" ht="14.25" x14ac:dyDescent="0.2">
      <c r="B1188" s="136"/>
      <c r="C1188" s="137"/>
    </row>
    <row r="1189" spans="2:3" s="124" customFormat="1" ht="14.25" x14ac:dyDescent="0.2">
      <c r="B1189" s="136"/>
      <c r="C1189" s="137" t="s">
        <v>1488</v>
      </c>
    </row>
    <row r="1190" spans="2:3" s="124" customFormat="1" ht="14.25" x14ac:dyDescent="0.2">
      <c r="B1190" s="136" t="s">
        <v>238</v>
      </c>
      <c r="C1190" s="137" t="s">
        <v>405</v>
      </c>
    </row>
    <row r="1191" spans="2:3" s="124" customFormat="1" ht="28.5" x14ac:dyDescent="0.2">
      <c r="B1191" s="136"/>
      <c r="C1191" s="137" t="s">
        <v>1489</v>
      </c>
    </row>
    <row r="1192" spans="2:3" s="124" customFormat="1" ht="14.25" x14ac:dyDescent="0.2">
      <c r="B1192" s="136"/>
      <c r="C1192" s="137" t="s">
        <v>1490</v>
      </c>
    </row>
    <row r="1193" spans="2:3" s="124" customFormat="1" ht="14.25" x14ac:dyDescent="0.2">
      <c r="B1193" s="136" t="s">
        <v>238</v>
      </c>
      <c r="C1193" s="137" t="s">
        <v>1491</v>
      </c>
    </row>
    <row r="1194" spans="2:3" s="124" customFormat="1" ht="14.25" x14ac:dyDescent="0.2">
      <c r="B1194" s="136"/>
      <c r="C1194" s="137" t="s">
        <v>1492</v>
      </c>
    </row>
    <row r="1195" spans="2:3" s="124" customFormat="1" ht="14.25" x14ac:dyDescent="0.2">
      <c r="B1195" s="136"/>
      <c r="C1195" s="137" t="s">
        <v>1493</v>
      </c>
    </row>
    <row r="1196" spans="2:3" s="124" customFormat="1" ht="14.25" x14ac:dyDescent="0.2">
      <c r="B1196" s="136"/>
      <c r="C1196" s="137" t="s">
        <v>1494</v>
      </c>
    </row>
    <row r="1197" spans="2:3" s="124" customFormat="1" ht="14.25" x14ac:dyDescent="0.2">
      <c r="B1197" s="136" t="s">
        <v>238</v>
      </c>
      <c r="C1197" s="137" t="s">
        <v>1495</v>
      </c>
    </row>
    <row r="1198" spans="2:3" s="124" customFormat="1" ht="14.25" x14ac:dyDescent="0.2">
      <c r="B1198" s="136"/>
      <c r="C1198" s="137" t="s">
        <v>1496</v>
      </c>
    </row>
    <row r="1199" spans="2:3" s="124" customFormat="1" ht="14.25" x14ac:dyDescent="0.2">
      <c r="B1199" s="136"/>
      <c r="C1199" s="137" t="s">
        <v>1497</v>
      </c>
    </row>
    <row r="1200" spans="2:3" s="124" customFormat="1" ht="14.25" x14ac:dyDescent="0.2">
      <c r="B1200" s="136"/>
      <c r="C1200" s="137" t="s">
        <v>1498</v>
      </c>
    </row>
    <row r="1201" spans="2:3" s="124" customFormat="1" ht="14.25" x14ac:dyDescent="0.2">
      <c r="B1201" s="136" t="s">
        <v>238</v>
      </c>
      <c r="C1201" s="137" t="s">
        <v>1499</v>
      </c>
    </row>
    <row r="1202" spans="2:3" s="124" customFormat="1" ht="14.25" x14ac:dyDescent="0.2">
      <c r="B1202" s="136" t="s">
        <v>238</v>
      </c>
      <c r="C1202" s="137" t="s">
        <v>1500</v>
      </c>
    </row>
    <row r="1203" spans="2:3" s="124" customFormat="1" ht="14.25" x14ac:dyDescent="0.2">
      <c r="B1203" s="136"/>
      <c r="C1203" s="137" t="s">
        <v>1501</v>
      </c>
    </row>
    <row r="1204" spans="2:3" s="124" customFormat="1" ht="14.25" x14ac:dyDescent="0.2">
      <c r="B1204" s="136"/>
      <c r="C1204" s="137" t="s">
        <v>1502</v>
      </c>
    </row>
    <row r="1205" spans="2:3" s="124" customFormat="1" ht="14.25" x14ac:dyDescent="0.2">
      <c r="B1205" s="136"/>
      <c r="C1205" s="137" t="s">
        <v>1503</v>
      </c>
    </row>
    <row r="1206" spans="2:3" s="124" customFormat="1" ht="14.25" x14ac:dyDescent="0.2">
      <c r="B1206" s="136"/>
      <c r="C1206" s="137" t="s">
        <v>1504</v>
      </c>
    </row>
    <row r="1207" spans="2:3" s="124" customFormat="1" ht="14.25" x14ac:dyDescent="0.2">
      <c r="B1207" s="136"/>
      <c r="C1207" s="137" t="s">
        <v>1505</v>
      </c>
    </row>
    <row r="1208" spans="2:3" s="124" customFormat="1" ht="14.25" x14ac:dyDescent="0.2">
      <c r="B1208" s="136"/>
      <c r="C1208" s="137" t="s">
        <v>1506</v>
      </c>
    </row>
    <row r="1209" spans="2:3" s="124" customFormat="1" ht="14.25" x14ac:dyDescent="0.2">
      <c r="B1209" s="136"/>
      <c r="C1209" s="137" t="s">
        <v>1507</v>
      </c>
    </row>
    <row r="1210" spans="2:3" s="124" customFormat="1" ht="14.25" x14ac:dyDescent="0.2">
      <c r="B1210" s="136"/>
      <c r="C1210" s="137" t="s">
        <v>1508</v>
      </c>
    </row>
    <row r="1211" spans="2:3" s="124" customFormat="1" ht="14.25" x14ac:dyDescent="0.2">
      <c r="B1211" s="136" t="s">
        <v>238</v>
      </c>
      <c r="C1211" s="137" t="s">
        <v>1509</v>
      </c>
    </row>
    <row r="1212" spans="2:3" s="124" customFormat="1" ht="14.25" x14ac:dyDescent="0.2">
      <c r="B1212" s="136"/>
      <c r="C1212" s="137" t="s">
        <v>1510</v>
      </c>
    </row>
    <row r="1213" spans="2:3" s="124" customFormat="1" ht="14.25" x14ac:dyDescent="0.2">
      <c r="B1213" s="136"/>
      <c r="C1213" s="137" t="s">
        <v>1511</v>
      </c>
    </row>
    <row r="1214" spans="2:3" s="124" customFormat="1" ht="14.25" x14ac:dyDescent="0.2">
      <c r="B1214" s="136" t="s">
        <v>238</v>
      </c>
      <c r="C1214" s="137" t="s">
        <v>1330</v>
      </c>
    </row>
    <row r="1215" spans="2:3" s="124" customFormat="1" ht="14.25" x14ac:dyDescent="0.2">
      <c r="B1215" s="136"/>
      <c r="C1215" s="137" t="s">
        <v>1512</v>
      </c>
    </row>
    <row r="1216" spans="2:3" s="124" customFormat="1" ht="14.25" x14ac:dyDescent="0.2">
      <c r="B1216" s="136"/>
      <c r="C1216" s="137" t="s">
        <v>1513</v>
      </c>
    </row>
    <row r="1217" spans="2:3" s="124" customFormat="1" ht="14.25" x14ac:dyDescent="0.2">
      <c r="B1217" s="136"/>
      <c r="C1217" s="137" t="s">
        <v>1514</v>
      </c>
    </row>
    <row r="1218" spans="2:3" s="124" customFormat="1" ht="14.25" x14ac:dyDescent="0.2">
      <c r="B1218" s="136"/>
      <c r="C1218" s="137" t="s">
        <v>1515</v>
      </c>
    </row>
    <row r="1219" spans="2:3" s="124" customFormat="1" ht="28.5" x14ac:dyDescent="0.2">
      <c r="B1219" s="136"/>
      <c r="C1219" s="137" t="s">
        <v>1516</v>
      </c>
    </row>
    <row r="1220" spans="2:3" s="124" customFormat="1" ht="14.25" x14ac:dyDescent="0.2">
      <c r="B1220" s="136"/>
      <c r="C1220" s="137" t="s">
        <v>1517</v>
      </c>
    </row>
    <row r="1221" spans="2:3" s="124" customFormat="1" ht="14.25" x14ac:dyDescent="0.2">
      <c r="B1221" s="136"/>
      <c r="C1221" s="137" t="s">
        <v>1518</v>
      </c>
    </row>
    <row r="1222" spans="2:3" s="124" customFormat="1" ht="14.25" x14ac:dyDescent="0.2">
      <c r="B1222" s="136"/>
      <c r="C1222" s="137" t="s">
        <v>1519</v>
      </c>
    </row>
    <row r="1223" spans="2:3" s="124" customFormat="1" ht="14.25" x14ac:dyDescent="0.2">
      <c r="B1223" s="136"/>
      <c r="C1223" s="137" t="s">
        <v>1520</v>
      </c>
    </row>
    <row r="1224" spans="2:3" s="124" customFormat="1" ht="14.25" x14ac:dyDescent="0.2">
      <c r="B1224" s="136"/>
      <c r="C1224" s="137" t="s">
        <v>1521</v>
      </c>
    </row>
    <row r="1225" spans="2:3" s="124" customFormat="1" ht="14.25" x14ac:dyDescent="0.2">
      <c r="B1225" s="136"/>
      <c r="C1225" s="137" t="s">
        <v>1522</v>
      </c>
    </row>
    <row r="1226" spans="2:3" s="124" customFormat="1" ht="28.5" x14ac:dyDescent="0.2">
      <c r="B1226" s="136"/>
      <c r="C1226" s="137" t="s">
        <v>1523</v>
      </c>
    </row>
    <row r="1227" spans="2:3" s="124" customFormat="1" ht="28.5" x14ac:dyDescent="0.2">
      <c r="B1227" s="136"/>
      <c r="C1227" s="137" t="s">
        <v>1524</v>
      </c>
    </row>
    <row r="1228" spans="2:3" s="124" customFormat="1" ht="14.25" x14ac:dyDescent="0.2">
      <c r="B1228" s="136"/>
      <c r="C1228" s="137" t="s">
        <v>1525</v>
      </c>
    </row>
    <row r="1229" spans="2:3" s="124" customFormat="1" ht="14.25" x14ac:dyDescent="0.2">
      <c r="B1229" s="136"/>
      <c r="C1229" s="137" t="s">
        <v>1526</v>
      </c>
    </row>
    <row r="1230" spans="2:3" s="124" customFormat="1" ht="14.25" x14ac:dyDescent="0.2">
      <c r="B1230" s="136"/>
      <c r="C1230" s="137" t="s">
        <v>1527</v>
      </c>
    </row>
    <row r="1231" spans="2:3" s="124" customFormat="1" ht="14.25" x14ac:dyDescent="0.2">
      <c r="B1231" s="136"/>
      <c r="C1231" s="137"/>
    </row>
    <row r="1232" spans="2:3" s="124" customFormat="1" ht="14.25" x14ac:dyDescent="0.2">
      <c r="B1232" s="136"/>
      <c r="C1232" s="137"/>
    </row>
    <row r="1233" spans="2:3" s="124" customFormat="1" ht="14.25" x14ac:dyDescent="0.2">
      <c r="B1233" s="136" t="s">
        <v>1528</v>
      </c>
      <c r="C1233" s="137" t="s">
        <v>1529</v>
      </c>
    </row>
    <row r="1234" spans="2:3" s="124" customFormat="1" ht="14.25" x14ac:dyDescent="0.2">
      <c r="B1234" s="136"/>
      <c r="C1234" s="137"/>
    </row>
    <row r="1235" spans="2:3" s="124" customFormat="1" ht="57.75" x14ac:dyDescent="0.2">
      <c r="B1235" s="136" t="s">
        <v>11</v>
      </c>
      <c r="C1235" s="137" t="s">
        <v>1530</v>
      </c>
    </row>
    <row r="1236" spans="2:3" s="124" customFormat="1" ht="42.75" x14ac:dyDescent="0.2">
      <c r="B1236" s="136" t="s">
        <v>1531</v>
      </c>
      <c r="C1236" s="137" t="s">
        <v>1532</v>
      </c>
    </row>
    <row r="1237" spans="2:3" s="124" customFormat="1" ht="42.75" x14ac:dyDescent="0.2">
      <c r="B1237" s="136" t="s">
        <v>1533</v>
      </c>
      <c r="C1237" s="137" t="s">
        <v>1534</v>
      </c>
    </row>
    <row r="1238" spans="2:3" s="124" customFormat="1" ht="85.5" x14ac:dyDescent="0.2">
      <c r="B1238" s="136" t="s">
        <v>1535</v>
      </c>
      <c r="C1238" s="137" t="s">
        <v>1536</v>
      </c>
    </row>
    <row r="1239" spans="2:3" s="124" customFormat="1" ht="42.75" x14ac:dyDescent="0.2">
      <c r="B1239" s="136" t="s">
        <v>1537</v>
      </c>
      <c r="C1239" s="137" t="s">
        <v>1538</v>
      </c>
    </row>
    <row r="1240" spans="2:3" s="124" customFormat="1" ht="57" x14ac:dyDescent="0.2">
      <c r="B1240" s="136" t="s">
        <v>1539</v>
      </c>
      <c r="C1240" s="137" t="s">
        <v>1540</v>
      </c>
    </row>
    <row r="1241" spans="2:3" s="124" customFormat="1" ht="42.75" x14ac:dyDescent="0.2">
      <c r="B1241" s="136" t="s">
        <v>1541</v>
      </c>
      <c r="C1241" s="137" t="s">
        <v>1542</v>
      </c>
    </row>
    <row r="1242" spans="2:3" s="124" customFormat="1" ht="28.5" x14ac:dyDescent="0.2">
      <c r="B1242" s="136" t="s">
        <v>1543</v>
      </c>
      <c r="C1242" s="137" t="s">
        <v>1544</v>
      </c>
    </row>
    <row r="1243" spans="2:3" s="124" customFormat="1" ht="100.5" x14ac:dyDescent="0.2">
      <c r="B1243" s="136" t="s">
        <v>1545</v>
      </c>
      <c r="C1243" s="137" t="s">
        <v>1546</v>
      </c>
    </row>
    <row r="1244" spans="2:3" s="124" customFormat="1" ht="114" x14ac:dyDescent="0.2">
      <c r="B1244" s="136" t="s">
        <v>1547</v>
      </c>
      <c r="C1244" s="137" t="s">
        <v>1548</v>
      </c>
    </row>
    <row r="1245" spans="2:3" s="124" customFormat="1" ht="14.25" x14ac:dyDescent="0.2">
      <c r="B1245" s="136"/>
      <c r="C1245" s="137"/>
    </row>
    <row r="1246" spans="2:3" s="124" customFormat="1" ht="14.25" x14ac:dyDescent="0.2">
      <c r="B1246" s="136"/>
      <c r="C1246" s="137" t="s">
        <v>1549</v>
      </c>
    </row>
    <row r="1247" spans="2:3" s="124" customFormat="1" ht="28.5" x14ac:dyDescent="0.2">
      <c r="B1247" s="136"/>
      <c r="C1247" s="137" t="s">
        <v>1550</v>
      </c>
    </row>
    <row r="1248" spans="2:3" s="124" customFormat="1" ht="28.5" x14ac:dyDescent="0.2">
      <c r="B1248" s="136" t="s">
        <v>1551</v>
      </c>
      <c r="C1248" s="137" t="s">
        <v>498</v>
      </c>
    </row>
    <row r="1249" spans="2:3" s="124" customFormat="1" ht="14.25" x14ac:dyDescent="0.2">
      <c r="B1249" s="136"/>
      <c r="C1249" s="137" t="s">
        <v>499</v>
      </c>
    </row>
    <row r="1250" spans="2:3" s="124" customFormat="1" ht="14.25" x14ac:dyDescent="0.2">
      <c r="B1250" s="136"/>
      <c r="C1250" s="137" t="s">
        <v>523</v>
      </c>
    </row>
    <row r="1251" spans="2:3" s="124" customFormat="1" ht="14.25" x14ac:dyDescent="0.2">
      <c r="B1251" s="136"/>
      <c r="C1251" s="137" t="s">
        <v>524</v>
      </c>
    </row>
    <row r="1252" spans="2:3" s="124" customFormat="1" ht="14.25" x14ac:dyDescent="0.2">
      <c r="B1252" s="136" t="s">
        <v>1552</v>
      </c>
      <c r="C1252" s="137" t="s">
        <v>889</v>
      </c>
    </row>
    <row r="1253" spans="2:3" s="124" customFormat="1" ht="14.25" x14ac:dyDescent="0.2">
      <c r="B1253" s="136"/>
      <c r="C1253" s="137" t="s">
        <v>890</v>
      </c>
    </row>
    <row r="1254" spans="2:3" s="124" customFormat="1" ht="28.5" x14ac:dyDescent="0.2">
      <c r="B1254" s="136" t="s">
        <v>1553</v>
      </c>
      <c r="C1254" s="137" t="s">
        <v>1432</v>
      </c>
    </row>
    <row r="1255" spans="2:3" s="124" customFormat="1" ht="14.25" x14ac:dyDescent="0.2">
      <c r="B1255" s="136"/>
      <c r="C1255" s="137" t="s">
        <v>1433</v>
      </c>
    </row>
    <row r="1256" spans="2:3" s="124" customFormat="1" ht="28.5" x14ac:dyDescent="0.2">
      <c r="B1256" s="136" t="s">
        <v>1554</v>
      </c>
      <c r="C1256" s="137" t="s">
        <v>869</v>
      </c>
    </row>
    <row r="1257" spans="2:3" s="124" customFormat="1" ht="14.25" x14ac:dyDescent="0.2">
      <c r="B1257" s="136"/>
      <c r="C1257" s="137" t="s">
        <v>870</v>
      </c>
    </row>
    <row r="1258" spans="2:3" s="124" customFormat="1" ht="14.25" x14ac:dyDescent="0.2">
      <c r="B1258" s="136" t="s">
        <v>1555</v>
      </c>
      <c r="C1258" s="137" t="s">
        <v>872</v>
      </c>
    </row>
    <row r="1259" spans="2:3" s="124" customFormat="1" ht="14.25" x14ac:dyDescent="0.2">
      <c r="B1259" s="136"/>
      <c r="C1259" s="137" t="s">
        <v>873</v>
      </c>
    </row>
    <row r="1260" spans="2:3" s="124" customFormat="1" ht="14.25" x14ac:dyDescent="0.2">
      <c r="B1260" s="136" t="s">
        <v>1556</v>
      </c>
      <c r="C1260" s="137" t="s">
        <v>1557</v>
      </c>
    </row>
    <row r="1261" spans="2:3" s="124" customFormat="1" ht="14.25" x14ac:dyDescent="0.2">
      <c r="B1261" s="136"/>
      <c r="C1261" s="137" t="s">
        <v>1558</v>
      </c>
    </row>
    <row r="1262" spans="2:3" s="124" customFormat="1" ht="28.5" x14ac:dyDescent="0.2">
      <c r="B1262" s="136" t="s">
        <v>1559</v>
      </c>
      <c r="C1262" s="137" t="s">
        <v>976</v>
      </c>
    </row>
    <row r="1263" spans="2:3" s="124" customFormat="1" ht="14.25" x14ac:dyDescent="0.2">
      <c r="B1263" s="136"/>
      <c r="C1263" s="137" t="s">
        <v>977</v>
      </c>
    </row>
    <row r="1264" spans="2:3" s="124" customFormat="1" ht="14.25" x14ac:dyDescent="0.2">
      <c r="B1264" s="136" t="s">
        <v>1560</v>
      </c>
      <c r="C1264" s="137" t="s">
        <v>1561</v>
      </c>
    </row>
    <row r="1265" spans="2:3" s="124" customFormat="1" ht="14.25" x14ac:dyDescent="0.2">
      <c r="B1265" s="136"/>
      <c r="C1265" s="137" t="s">
        <v>1562</v>
      </c>
    </row>
    <row r="1266" spans="2:3" s="124" customFormat="1" ht="14.25" x14ac:dyDescent="0.2">
      <c r="B1266" s="136" t="s">
        <v>1563</v>
      </c>
      <c r="C1266" s="137" t="s">
        <v>1564</v>
      </c>
    </row>
    <row r="1267" spans="2:3" s="124" customFormat="1" ht="14.25" x14ac:dyDescent="0.2">
      <c r="B1267" s="136"/>
      <c r="C1267" s="137" t="s">
        <v>1565</v>
      </c>
    </row>
    <row r="1268" spans="2:3" s="124" customFormat="1" ht="14.25" x14ac:dyDescent="0.2">
      <c r="B1268" s="136"/>
      <c r="C1268" s="137" t="s">
        <v>1566</v>
      </c>
    </row>
    <row r="1269" spans="2:3" s="124" customFormat="1" ht="28.5" x14ac:dyDescent="0.2">
      <c r="B1269" s="136" t="s">
        <v>1567</v>
      </c>
      <c r="C1269" s="137" t="s">
        <v>1568</v>
      </c>
    </row>
    <row r="1270" spans="2:3" s="124" customFormat="1" ht="14.25" x14ac:dyDescent="0.2">
      <c r="B1270" s="136"/>
      <c r="C1270" s="137" t="s">
        <v>1569</v>
      </c>
    </row>
    <row r="1271" spans="2:3" s="124" customFormat="1" ht="14.25" x14ac:dyDescent="0.2">
      <c r="B1271" s="136" t="s">
        <v>1570</v>
      </c>
      <c r="C1271" s="137" t="s">
        <v>1571</v>
      </c>
    </row>
    <row r="1272" spans="2:3" s="124" customFormat="1" ht="14.25" x14ac:dyDescent="0.2">
      <c r="B1272" s="136"/>
      <c r="C1272" s="137" t="s">
        <v>1572</v>
      </c>
    </row>
    <row r="1273" spans="2:3" s="124" customFormat="1" ht="28.5" x14ac:dyDescent="0.2">
      <c r="B1273" s="136" t="s">
        <v>1573</v>
      </c>
      <c r="C1273" s="137" t="s">
        <v>1574</v>
      </c>
    </row>
    <row r="1274" spans="2:3" s="124" customFormat="1" ht="14.25" x14ac:dyDescent="0.2">
      <c r="B1274" s="136"/>
      <c r="C1274" s="137" t="s">
        <v>1575</v>
      </c>
    </row>
    <row r="1275" spans="2:3" s="124" customFormat="1" ht="14.25" x14ac:dyDescent="0.2">
      <c r="B1275" s="136" t="s">
        <v>1576</v>
      </c>
      <c r="C1275" s="137" t="s">
        <v>1577</v>
      </c>
    </row>
    <row r="1276" spans="2:3" s="124" customFormat="1" ht="14.25" x14ac:dyDescent="0.2">
      <c r="B1276" s="136"/>
      <c r="C1276" s="137" t="s">
        <v>489</v>
      </c>
    </row>
    <row r="1277" spans="2:3" s="124" customFormat="1" ht="28.5" x14ac:dyDescent="0.2">
      <c r="B1277" s="136" t="s">
        <v>1578</v>
      </c>
      <c r="C1277" s="137" t="s">
        <v>1579</v>
      </c>
    </row>
    <row r="1278" spans="2:3" s="124" customFormat="1" ht="14.25" x14ac:dyDescent="0.2">
      <c r="B1278" s="136"/>
      <c r="C1278" s="137" t="s">
        <v>1580</v>
      </c>
    </row>
    <row r="1279" spans="2:3" s="124" customFormat="1" ht="14.25" x14ac:dyDescent="0.2">
      <c r="B1279" s="136"/>
      <c r="C1279" s="137"/>
    </row>
    <row r="1280" spans="2:3" s="124" customFormat="1" ht="14.25" x14ac:dyDescent="0.2">
      <c r="B1280" s="136"/>
      <c r="C1280" s="137" t="s">
        <v>1581</v>
      </c>
    </row>
    <row r="1281" spans="2:3" s="124" customFormat="1" ht="28.5" x14ac:dyDescent="0.2">
      <c r="B1281" s="136" t="s">
        <v>238</v>
      </c>
      <c r="C1281" s="137" t="s">
        <v>1582</v>
      </c>
    </row>
    <row r="1282" spans="2:3" s="124" customFormat="1" ht="42.75" x14ac:dyDescent="0.2">
      <c r="B1282" s="136"/>
      <c r="C1282" s="137" t="s">
        <v>1583</v>
      </c>
    </row>
    <row r="1283" spans="2:3" s="124" customFormat="1" ht="42.75" x14ac:dyDescent="0.2">
      <c r="B1283" s="136"/>
      <c r="C1283" s="137" t="s">
        <v>1584</v>
      </c>
    </row>
    <row r="1284" spans="2:3" s="124" customFormat="1" ht="14.25" x14ac:dyDescent="0.2">
      <c r="B1284" s="136" t="s">
        <v>238</v>
      </c>
      <c r="C1284" s="137" t="s">
        <v>405</v>
      </c>
    </row>
    <row r="1285" spans="2:3" s="124" customFormat="1" ht="14.25" x14ac:dyDescent="0.2">
      <c r="B1285" s="136"/>
      <c r="C1285" s="137" t="s">
        <v>692</v>
      </c>
    </row>
    <row r="1286" spans="2:3" s="124" customFormat="1" ht="14.25" x14ac:dyDescent="0.2">
      <c r="B1286" s="136"/>
      <c r="C1286" s="137" t="s">
        <v>1585</v>
      </c>
    </row>
    <row r="1287" spans="2:3" s="124" customFormat="1" ht="14.25" x14ac:dyDescent="0.2">
      <c r="B1287" s="136"/>
      <c r="C1287" s="137" t="s">
        <v>694</v>
      </c>
    </row>
    <row r="1288" spans="2:3" s="124" customFormat="1" ht="14.25" x14ac:dyDescent="0.2">
      <c r="B1288" s="136"/>
      <c r="C1288" s="137" t="s">
        <v>695</v>
      </c>
    </row>
    <row r="1289" spans="2:3" s="124" customFormat="1" ht="14.25" x14ac:dyDescent="0.2">
      <c r="B1289" s="136"/>
      <c r="C1289" s="137" t="s">
        <v>696</v>
      </c>
    </row>
    <row r="1290" spans="2:3" s="124" customFormat="1" ht="14.25" x14ac:dyDescent="0.2">
      <c r="B1290" s="136" t="s">
        <v>238</v>
      </c>
      <c r="C1290" s="137" t="s">
        <v>1586</v>
      </c>
    </row>
    <row r="1291" spans="2:3" s="124" customFormat="1" ht="99.75" x14ac:dyDescent="0.2">
      <c r="B1291" s="136"/>
      <c r="C1291" s="137" t="s">
        <v>1587</v>
      </c>
    </row>
    <row r="1292" spans="2:3" s="124" customFormat="1" ht="28.5" x14ac:dyDescent="0.2">
      <c r="B1292" s="136" t="s">
        <v>238</v>
      </c>
      <c r="C1292" s="137" t="s">
        <v>1588</v>
      </c>
    </row>
    <row r="1293" spans="2:3" s="124" customFormat="1" ht="14.25" x14ac:dyDescent="0.2">
      <c r="B1293" s="136" t="s">
        <v>238</v>
      </c>
      <c r="C1293" s="137" t="s">
        <v>1589</v>
      </c>
    </row>
    <row r="1294" spans="2:3" s="124" customFormat="1" ht="57" x14ac:dyDescent="0.2">
      <c r="B1294" s="136"/>
      <c r="C1294" s="137" t="s">
        <v>1590</v>
      </c>
    </row>
    <row r="1295" spans="2:3" s="124" customFormat="1" ht="29.25" x14ac:dyDescent="0.2">
      <c r="B1295" s="136"/>
      <c r="C1295" s="137" t="s">
        <v>1591</v>
      </c>
    </row>
    <row r="1296" spans="2:3" s="124" customFormat="1" ht="42.75" x14ac:dyDescent="0.2">
      <c r="B1296" s="136"/>
      <c r="C1296" s="137" t="s">
        <v>1592</v>
      </c>
    </row>
    <row r="1297" spans="2:3" s="124" customFormat="1" ht="57" x14ac:dyDescent="0.2">
      <c r="B1297" s="136"/>
      <c r="C1297" s="137" t="s">
        <v>1593</v>
      </c>
    </row>
    <row r="1298" spans="2:3" s="124" customFormat="1" ht="14.25" x14ac:dyDescent="0.2">
      <c r="B1298" s="136" t="s">
        <v>238</v>
      </c>
      <c r="C1298" s="137" t="s">
        <v>1594</v>
      </c>
    </row>
    <row r="1299" spans="2:3" s="124" customFormat="1" ht="87" x14ac:dyDescent="0.2">
      <c r="B1299" s="136"/>
      <c r="C1299" s="137" t="s">
        <v>1595</v>
      </c>
    </row>
    <row r="1300" spans="2:3" s="124" customFormat="1" ht="15" x14ac:dyDescent="0.2">
      <c r="B1300" s="136"/>
      <c r="C1300" s="137" t="s">
        <v>1596</v>
      </c>
    </row>
    <row r="1301" spans="2:3" s="124" customFormat="1" ht="114.75" x14ac:dyDescent="0.2">
      <c r="B1301" s="136"/>
      <c r="C1301" s="137" t="s">
        <v>1597</v>
      </c>
    </row>
    <row r="1302" spans="2:3" s="124" customFormat="1" ht="156.75" x14ac:dyDescent="0.2">
      <c r="B1302" s="136"/>
      <c r="C1302" s="137" t="s">
        <v>1598</v>
      </c>
    </row>
    <row r="1303" spans="2:3" s="124" customFormat="1" ht="14.25" x14ac:dyDescent="0.2">
      <c r="B1303" s="136" t="s">
        <v>238</v>
      </c>
      <c r="C1303" s="137" t="s">
        <v>1599</v>
      </c>
    </row>
    <row r="1304" spans="2:3" s="124" customFormat="1" ht="86.25" x14ac:dyDescent="0.2">
      <c r="B1304" s="136"/>
      <c r="C1304" s="137" t="s">
        <v>1600</v>
      </c>
    </row>
    <row r="1305" spans="2:3" s="124" customFormat="1" ht="43.5" x14ac:dyDescent="0.2">
      <c r="B1305" s="136"/>
      <c r="C1305" s="137" t="s">
        <v>1601</v>
      </c>
    </row>
    <row r="1306" spans="2:3" s="124" customFormat="1" ht="72" x14ac:dyDescent="0.2">
      <c r="B1306" s="136"/>
      <c r="C1306" s="137" t="s">
        <v>1602</v>
      </c>
    </row>
    <row r="1307" spans="2:3" s="124" customFormat="1" ht="243" x14ac:dyDescent="0.2">
      <c r="B1307" s="136"/>
      <c r="C1307" s="137" t="s">
        <v>1603</v>
      </c>
    </row>
    <row r="1308" spans="2:3" s="124" customFormat="1" ht="42.75" x14ac:dyDescent="0.2">
      <c r="B1308" s="136" t="s">
        <v>238</v>
      </c>
      <c r="C1308" s="137" t="s">
        <v>1604</v>
      </c>
    </row>
    <row r="1309" spans="2:3" s="124" customFormat="1" ht="14.25" x14ac:dyDescent="0.2">
      <c r="B1309" s="136"/>
      <c r="C1309" s="137" t="s">
        <v>677</v>
      </c>
    </row>
    <row r="1310" spans="2:3" s="124" customFormat="1" ht="28.5" x14ac:dyDescent="0.2">
      <c r="B1310" s="136"/>
      <c r="C1310" s="137" t="s">
        <v>1605</v>
      </c>
    </row>
    <row r="1311" spans="2:3" s="124" customFormat="1" ht="14.25" x14ac:dyDescent="0.2">
      <c r="B1311" s="136"/>
      <c r="C1311" s="137" t="s">
        <v>687</v>
      </c>
    </row>
    <row r="1312" spans="2:3" s="124" customFormat="1" ht="28.5" x14ac:dyDescent="0.2">
      <c r="B1312" s="136"/>
      <c r="C1312" s="137" t="s">
        <v>1606</v>
      </c>
    </row>
    <row r="1313" spans="2:3" s="124" customFormat="1" ht="14.25" x14ac:dyDescent="0.2">
      <c r="B1313" s="136"/>
      <c r="C1313" s="137" t="s">
        <v>689</v>
      </c>
    </row>
    <row r="1314" spans="2:3" s="124" customFormat="1" ht="28.5" x14ac:dyDescent="0.2">
      <c r="B1314" s="136" t="s">
        <v>238</v>
      </c>
      <c r="C1314" s="137" t="s">
        <v>690</v>
      </c>
    </row>
    <row r="1315" spans="2:3" s="124" customFormat="1" ht="14.25" x14ac:dyDescent="0.2">
      <c r="B1315" s="136"/>
      <c r="C1315" s="137"/>
    </row>
    <row r="1316" spans="2:3" s="124" customFormat="1" ht="14.25" x14ac:dyDescent="0.2">
      <c r="B1316" s="136"/>
      <c r="C1316" s="137" t="s">
        <v>1607</v>
      </c>
    </row>
    <row r="1317" spans="2:3" s="124" customFormat="1" ht="14.25" x14ac:dyDescent="0.2">
      <c r="B1317" s="136"/>
      <c r="C1317" s="137"/>
    </row>
    <row r="1318" spans="2:3" s="124" customFormat="1" ht="43.5" x14ac:dyDescent="0.2">
      <c r="B1318" s="136" t="s">
        <v>11</v>
      </c>
      <c r="C1318" s="137" t="s">
        <v>1608</v>
      </c>
    </row>
    <row r="1319" spans="2:3" s="124" customFormat="1" ht="57" x14ac:dyDescent="0.2">
      <c r="B1319" s="136" t="s">
        <v>11</v>
      </c>
      <c r="C1319" s="137" t="s">
        <v>1609</v>
      </c>
    </row>
    <row r="1320" spans="2:3" s="124" customFormat="1" ht="14.25" x14ac:dyDescent="0.2">
      <c r="B1320" s="136" t="s">
        <v>11</v>
      </c>
      <c r="C1320" s="137" t="s">
        <v>1610</v>
      </c>
    </row>
    <row r="1321" spans="2:3" s="124" customFormat="1" ht="57" x14ac:dyDescent="0.2">
      <c r="B1321" s="136" t="s">
        <v>11</v>
      </c>
      <c r="C1321" s="137" t="s">
        <v>1611</v>
      </c>
    </row>
    <row r="1322" spans="2:3" s="124" customFormat="1" ht="71.25" x14ac:dyDescent="0.2">
      <c r="B1322" s="136" t="s">
        <v>11</v>
      </c>
      <c r="C1322" s="137" t="s">
        <v>1612</v>
      </c>
    </row>
    <row r="1323" spans="2:3" s="124" customFormat="1" ht="42.75" x14ac:dyDescent="0.2">
      <c r="B1323" s="136" t="s">
        <v>11</v>
      </c>
      <c r="C1323" s="137" t="s">
        <v>1613</v>
      </c>
    </row>
    <row r="1324" spans="2:3" s="124" customFormat="1" ht="256.5" x14ac:dyDescent="0.2">
      <c r="B1324" s="136" t="s">
        <v>11</v>
      </c>
      <c r="C1324" s="137" t="s">
        <v>1614</v>
      </c>
    </row>
    <row r="1325" spans="2:3" s="124" customFormat="1" ht="14.25" x14ac:dyDescent="0.2">
      <c r="B1325" s="136"/>
      <c r="C1325" s="137"/>
    </row>
    <row r="1326" spans="2:3" s="124" customFormat="1" ht="14.25" x14ac:dyDescent="0.2">
      <c r="B1326" s="136"/>
      <c r="C1326" s="137" t="s">
        <v>1615</v>
      </c>
    </row>
    <row r="1327" spans="2:3" s="124" customFormat="1" ht="14.25" x14ac:dyDescent="0.2">
      <c r="B1327" s="136" t="s">
        <v>238</v>
      </c>
      <c r="C1327" s="137" t="s">
        <v>1616</v>
      </c>
    </row>
    <row r="1328" spans="2:3" s="124" customFormat="1" ht="14.25" x14ac:dyDescent="0.2">
      <c r="B1328" s="136"/>
      <c r="C1328" s="137" t="s">
        <v>1617</v>
      </c>
    </row>
    <row r="1329" spans="2:3" s="124" customFormat="1" ht="14.25" x14ac:dyDescent="0.2">
      <c r="B1329" s="136"/>
      <c r="C1329" s="137" t="s">
        <v>1618</v>
      </c>
    </row>
    <row r="1330" spans="2:3" s="124" customFormat="1" ht="14.25" x14ac:dyDescent="0.2">
      <c r="B1330" s="136"/>
      <c r="C1330" s="137" t="s">
        <v>1619</v>
      </c>
    </row>
    <row r="1331" spans="2:3" s="124" customFormat="1" ht="28.5" x14ac:dyDescent="0.2">
      <c r="B1331" s="136"/>
      <c r="C1331" s="137" t="s">
        <v>1620</v>
      </c>
    </row>
    <row r="1332" spans="2:3" s="124" customFormat="1" ht="14.25" x14ac:dyDescent="0.2">
      <c r="B1332" s="136"/>
      <c r="C1332" s="137" t="s">
        <v>1621</v>
      </c>
    </row>
    <row r="1333" spans="2:3" s="124" customFormat="1" ht="14.25" x14ac:dyDescent="0.2">
      <c r="B1333" s="136"/>
      <c r="C1333" s="137" t="s">
        <v>1622</v>
      </c>
    </row>
    <row r="1334" spans="2:3" s="124" customFormat="1" ht="14.25" x14ac:dyDescent="0.2">
      <c r="B1334" s="136"/>
      <c r="C1334" s="137" t="s">
        <v>1623</v>
      </c>
    </row>
    <row r="1335" spans="2:3" s="124" customFormat="1" ht="14.25" x14ac:dyDescent="0.2">
      <c r="B1335" s="136"/>
      <c r="C1335" s="137" t="s">
        <v>1624</v>
      </c>
    </row>
    <row r="1336" spans="2:3" s="124" customFormat="1" ht="14.25" x14ac:dyDescent="0.2">
      <c r="B1336" s="136"/>
      <c r="C1336" s="137" t="s">
        <v>1625</v>
      </c>
    </row>
    <row r="1337" spans="2:3" s="124" customFormat="1" ht="14.25" x14ac:dyDescent="0.2">
      <c r="B1337" s="136" t="s">
        <v>238</v>
      </c>
      <c r="C1337" s="137" t="s">
        <v>1626</v>
      </c>
    </row>
    <row r="1338" spans="2:3" s="124" customFormat="1" ht="14.25" x14ac:dyDescent="0.2">
      <c r="B1338" s="136"/>
      <c r="C1338" s="137" t="s">
        <v>1627</v>
      </c>
    </row>
    <row r="1339" spans="2:3" s="124" customFormat="1" ht="14.25" x14ac:dyDescent="0.2">
      <c r="B1339" s="136"/>
      <c r="C1339" s="137" t="s">
        <v>1628</v>
      </c>
    </row>
    <row r="1340" spans="2:3" s="124" customFormat="1" ht="14.25" x14ac:dyDescent="0.2">
      <c r="B1340" s="136"/>
      <c r="C1340" s="137" t="s">
        <v>1629</v>
      </c>
    </row>
    <row r="1341" spans="2:3" s="124" customFormat="1" ht="14.25" x14ac:dyDescent="0.2">
      <c r="B1341" s="136"/>
      <c r="C1341" s="137" t="s">
        <v>1630</v>
      </c>
    </row>
    <row r="1342" spans="2:3" s="124" customFormat="1" ht="14.25" x14ac:dyDescent="0.2">
      <c r="B1342" s="136"/>
      <c r="C1342" s="137" t="s">
        <v>1631</v>
      </c>
    </row>
    <row r="1343" spans="2:3" s="124" customFormat="1" ht="14.25" x14ac:dyDescent="0.2">
      <c r="B1343" s="136"/>
      <c r="C1343" s="137" t="s">
        <v>1632</v>
      </c>
    </row>
    <row r="1344" spans="2:3" s="124" customFormat="1" ht="14.25" x14ac:dyDescent="0.2">
      <c r="B1344" s="136"/>
      <c r="C1344" s="137" t="s">
        <v>1633</v>
      </c>
    </row>
    <row r="1345" spans="2:3" s="124" customFormat="1" ht="14.25" x14ac:dyDescent="0.2">
      <c r="B1345" s="136"/>
      <c r="C1345" s="137" t="s">
        <v>1634</v>
      </c>
    </row>
    <row r="1346" spans="2:3" s="124" customFormat="1" ht="14.25" x14ac:dyDescent="0.2">
      <c r="B1346" s="136"/>
      <c r="C1346" s="137" t="s">
        <v>1635</v>
      </c>
    </row>
    <row r="1347" spans="2:3" s="124" customFormat="1" ht="14.25" x14ac:dyDescent="0.2">
      <c r="B1347" s="136" t="s">
        <v>238</v>
      </c>
      <c r="C1347" s="137" t="s">
        <v>1027</v>
      </c>
    </row>
    <row r="1348" spans="2:3" s="124" customFormat="1" ht="14.25" x14ac:dyDescent="0.2">
      <c r="B1348" s="136"/>
      <c r="C1348" s="137" t="s">
        <v>1636</v>
      </c>
    </row>
    <row r="1349" spans="2:3" s="124" customFormat="1" ht="28.5" x14ac:dyDescent="0.2">
      <c r="B1349" s="136"/>
      <c r="C1349" s="137" t="s">
        <v>1637</v>
      </c>
    </row>
    <row r="1350" spans="2:3" s="124" customFormat="1" ht="14.25" x14ac:dyDescent="0.2">
      <c r="B1350" s="136"/>
      <c r="C1350" s="137" t="s">
        <v>1638</v>
      </c>
    </row>
    <row r="1351" spans="2:3" s="124" customFormat="1" ht="14.25" x14ac:dyDescent="0.2">
      <c r="B1351" s="136"/>
      <c r="C1351" s="137" t="s">
        <v>1639</v>
      </c>
    </row>
    <row r="1352" spans="2:3" s="124" customFormat="1" ht="14.25" x14ac:dyDescent="0.2">
      <c r="B1352" s="136" t="s">
        <v>238</v>
      </c>
      <c r="C1352" s="137" t="s">
        <v>416</v>
      </c>
    </row>
    <row r="1353" spans="2:3" s="124" customFormat="1" ht="14.25" x14ac:dyDescent="0.2">
      <c r="B1353" s="136"/>
      <c r="C1353" s="137" t="s">
        <v>1640</v>
      </c>
    </row>
    <row r="1354" spans="2:3" s="124" customFormat="1" ht="14.25" x14ac:dyDescent="0.2">
      <c r="B1354" s="136"/>
      <c r="C1354" s="137" t="s">
        <v>1641</v>
      </c>
    </row>
    <row r="1355" spans="2:3" s="124" customFormat="1" ht="14.25" x14ac:dyDescent="0.2">
      <c r="B1355" s="136"/>
      <c r="C1355" s="137" t="s">
        <v>1642</v>
      </c>
    </row>
    <row r="1356" spans="2:3" s="124" customFormat="1" ht="14.25" x14ac:dyDescent="0.2">
      <c r="B1356" s="136"/>
      <c r="C1356" s="137" t="s">
        <v>1643</v>
      </c>
    </row>
    <row r="1357" spans="2:3" s="124" customFormat="1" ht="14.25" x14ac:dyDescent="0.2">
      <c r="B1357" s="136"/>
      <c r="C1357" s="137"/>
    </row>
    <row r="1358" spans="2:3" s="124" customFormat="1" ht="14.25" x14ac:dyDescent="0.2">
      <c r="B1358" s="136"/>
      <c r="C1358" s="137" t="s">
        <v>1644</v>
      </c>
    </row>
    <row r="1359" spans="2:3" s="124" customFormat="1" ht="14.25" x14ac:dyDescent="0.2">
      <c r="B1359" s="136"/>
      <c r="C1359" s="137"/>
    </row>
    <row r="1360" spans="2:3" s="124" customFormat="1" ht="43.5" x14ac:dyDescent="0.2">
      <c r="B1360" s="136" t="s">
        <v>11</v>
      </c>
      <c r="C1360" s="137" t="s">
        <v>1645</v>
      </c>
    </row>
    <row r="1361" spans="2:3" s="124" customFormat="1" ht="85.5" x14ac:dyDescent="0.2">
      <c r="B1361" s="136" t="s">
        <v>11</v>
      </c>
      <c r="C1361" s="137" t="s">
        <v>1646</v>
      </c>
    </row>
    <row r="1362" spans="2:3" s="124" customFormat="1" ht="28.5" x14ac:dyDescent="0.2">
      <c r="B1362" s="136" t="s">
        <v>11</v>
      </c>
      <c r="C1362" s="137" t="s">
        <v>1647</v>
      </c>
    </row>
    <row r="1363" spans="2:3" s="124" customFormat="1" ht="42.75" x14ac:dyDescent="0.2">
      <c r="B1363" s="136" t="s">
        <v>11</v>
      </c>
      <c r="C1363" s="137" t="s">
        <v>809</v>
      </c>
    </row>
    <row r="1364" spans="2:3" s="124" customFormat="1" ht="42.75" x14ac:dyDescent="0.2">
      <c r="B1364" s="136" t="s">
        <v>11</v>
      </c>
      <c r="C1364" s="137" t="s">
        <v>1046</v>
      </c>
    </row>
    <row r="1365" spans="2:3" s="124" customFormat="1" ht="42.75" x14ac:dyDescent="0.2">
      <c r="B1365" s="136" t="s">
        <v>11</v>
      </c>
      <c r="C1365" s="137" t="s">
        <v>1648</v>
      </c>
    </row>
    <row r="1366" spans="2:3" s="124" customFormat="1" ht="57" x14ac:dyDescent="0.2">
      <c r="B1366" s="136" t="s">
        <v>11</v>
      </c>
      <c r="C1366" s="137" t="s">
        <v>1649</v>
      </c>
    </row>
    <row r="1367" spans="2:3" s="124" customFormat="1" ht="57" x14ac:dyDescent="0.2">
      <c r="B1367" s="136" t="s">
        <v>11</v>
      </c>
      <c r="C1367" s="137" t="s">
        <v>1650</v>
      </c>
    </row>
    <row r="1368" spans="2:3" s="124" customFormat="1" ht="28.5" x14ac:dyDescent="0.2">
      <c r="B1368" s="136" t="s">
        <v>11</v>
      </c>
      <c r="C1368" s="137" t="s">
        <v>1651</v>
      </c>
    </row>
    <row r="1369" spans="2:3" s="124" customFormat="1" ht="14.25" x14ac:dyDescent="0.2">
      <c r="B1369" s="136"/>
      <c r="C1369" s="137"/>
    </row>
    <row r="1370" spans="2:3" s="124" customFormat="1" ht="14.25" x14ac:dyDescent="0.2">
      <c r="B1370" s="136"/>
      <c r="C1370" s="137" t="s">
        <v>1652</v>
      </c>
    </row>
    <row r="1371" spans="2:3" s="124" customFormat="1" ht="14.25" x14ac:dyDescent="0.2">
      <c r="B1371" s="136" t="s">
        <v>238</v>
      </c>
      <c r="C1371" s="137" t="s">
        <v>405</v>
      </c>
    </row>
    <row r="1372" spans="2:3" s="124" customFormat="1" ht="14.25" x14ac:dyDescent="0.2">
      <c r="B1372" s="136"/>
      <c r="C1372" s="137" t="s">
        <v>1653</v>
      </c>
    </row>
    <row r="1373" spans="2:3" s="124" customFormat="1" ht="14.25" x14ac:dyDescent="0.2">
      <c r="B1373" s="136"/>
      <c r="C1373" s="137" t="s">
        <v>1654</v>
      </c>
    </row>
    <row r="1374" spans="2:3" s="124" customFormat="1" ht="14.25" x14ac:dyDescent="0.2">
      <c r="B1374" s="136" t="s">
        <v>238</v>
      </c>
      <c r="C1374" s="137" t="s">
        <v>1655</v>
      </c>
    </row>
    <row r="1375" spans="2:3" s="124" customFormat="1" ht="14.25" x14ac:dyDescent="0.2">
      <c r="B1375" s="136"/>
      <c r="C1375" s="137" t="s">
        <v>1308</v>
      </c>
    </row>
    <row r="1376" spans="2:3" s="124" customFormat="1" ht="14.25" x14ac:dyDescent="0.2">
      <c r="B1376" s="136"/>
      <c r="C1376" s="137" t="s">
        <v>1656</v>
      </c>
    </row>
    <row r="1377" spans="2:3" s="124" customFormat="1" ht="14.25" x14ac:dyDescent="0.2">
      <c r="B1377" s="136"/>
      <c r="C1377" s="137" t="s">
        <v>1310</v>
      </c>
    </row>
    <row r="1378" spans="2:3" s="124" customFormat="1" ht="28.5" x14ac:dyDescent="0.2">
      <c r="B1378" s="136" t="s">
        <v>238</v>
      </c>
      <c r="C1378" s="137" t="s">
        <v>1657</v>
      </c>
    </row>
    <row r="1379" spans="2:3" s="124" customFormat="1" ht="14.25" x14ac:dyDescent="0.2">
      <c r="B1379" s="136" t="s">
        <v>238</v>
      </c>
      <c r="C1379" s="137" t="s">
        <v>1626</v>
      </c>
    </row>
    <row r="1380" spans="2:3" s="124" customFormat="1" ht="14.25" x14ac:dyDescent="0.2">
      <c r="B1380" s="136"/>
      <c r="C1380" s="137" t="s">
        <v>1658</v>
      </c>
    </row>
    <row r="1381" spans="2:3" s="124" customFormat="1" ht="14.25" x14ac:dyDescent="0.2">
      <c r="B1381" s="136"/>
      <c r="C1381" s="137" t="s">
        <v>1020</v>
      </c>
    </row>
    <row r="1382" spans="2:3" s="124" customFormat="1" ht="14.25" x14ac:dyDescent="0.2">
      <c r="B1382" s="136"/>
      <c r="C1382" s="137" t="s">
        <v>1659</v>
      </c>
    </row>
    <row r="1383" spans="2:3" s="124" customFormat="1" ht="14.25" x14ac:dyDescent="0.2">
      <c r="B1383" s="136"/>
      <c r="C1383" s="137" t="s">
        <v>1660</v>
      </c>
    </row>
    <row r="1384" spans="2:3" s="124" customFormat="1" ht="14.25" x14ac:dyDescent="0.2">
      <c r="B1384" s="136"/>
      <c r="C1384" s="137" t="s">
        <v>1661</v>
      </c>
    </row>
    <row r="1385" spans="2:3" s="124" customFormat="1" ht="14.25" x14ac:dyDescent="0.2">
      <c r="B1385" s="136"/>
      <c r="C1385" s="137" t="s">
        <v>1662</v>
      </c>
    </row>
    <row r="1386" spans="2:3" s="124" customFormat="1" ht="14.25" x14ac:dyDescent="0.2">
      <c r="B1386" s="136"/>
      <c r="C1386" s="137" t="s">
        <v>1663</v>
      </c>
    </row>
    <row r="1387" spans="2:3" s="124" customFormat="1" ht="14.25" x14ac:dyDescent="0.2">
      <c r="B1387" s="136"/>
      <c r="C1387" s="137" t="s">
        <v>1664</v>
      </c>
    </row>
    <row r="1388" spans="2:3" s="124" customFormat="1" ht="14.25" x14ac:dyDescent="0.2">
      <c r="B1388" s="136" t="s">
        <v>238</v>
      </c>
      <c r="C1388" s="137" t="s">
        <v>1665</v>
      </c>
    </row>
    <row r="1389" spans="2:3" s="124" customFormat="1" ht="14.25" x14ac:dyDescent="0.2">
      <c r="B1389" s="136"/>
      <c r="C1389" s="137" t="s">
        <v>1666</v>
      </c>
    </row>
    <row r="1390" spans="2:3" s="124" customFormat="1" ht="14.25" x14ac:dyDescent="0.2">
      <c r="B1390" s="136"/>
      <c r="C1390" s="137" t="s">
        <v>1667</v>
      </c>
    </row>
    <row r="1391" spans="2:3" s="124" customFormat="1" ht="14.25" x14ac:dyDescent="0.2">
      <c r="B1391" s="136"/>
      <c r="C1391" s="137" t="s">
        <v>1668</v>
      </c>
    </row>
    <row r="1392" spans="2:3" s="124" customFormat="1" ht="14.25" x14ac:dyDescent="0.2">
      <c r="B1392" s="136"/>
      <c r="C1392" s="137" t="s">
        <v>1669</v>
      </c>
    </row>
    <row r="1393" spans="2:3" s="124" customFormat="1" ht="14.25" x14ac:dyDescent="0.2">
      <c r="B1393" s="136"/>
      <c r="C1393" s="137" t="s">
        <v>1670</v>
      </c>
    </row>
    <row r="1394" spans="2:3" s="124" customFormat="1" ht="14.25" x14ac:dyDescent="0.2">
      <c r="B1394" s="136" t="s">
        <v>238</v>
      </c>
      <c r="C1394" s="137" t="s">
        <v>1671</v>
      </c>
    </row>
    <row r="1395" spans="2:3" s="124" customFormat="1" ht="28.5" x14ac:dyDescent="0.2">
      <c r="B1395" s="136"/>
      <c r="C1395" s="137" t="s">
        <v>1672</v>
      </c>
    </row>
    <row r="1396" spans="2:3" s="124" customFormat="1" ht="28.5" x14ac:dyDescent="0.2">
      <c r="B1396" s="136"/>
      <c r="C1396" s="137" t="s">
        <v>1673</v>
      </c>
    </row>
    <row r="1397" spans="2:3" s="124" customFormat="1" ht="14.25" x14ac:dyDescent="0.2">
      <c r="B1397" s="136"/>
      <c r="C1397" s="137" t="s">
        <v>1674</v>
      </c>
    </row>
    <row r="1398" spans="2:3" s="124" customFormat="1" ht="14.25" x14ac:dyDescent="0.2">
      <c r="B1398" s="136"/>
      <c r="C1398" s="137"/>
    </row>
    <row r="1399" spans="2:3" s="124" customFormat="1" ht="14.25" x14ac:dyDescent="0.2">
      <c r="B1399" s="136"/>
      <c r="C1399" s="137" t="s">
        <v>1675</v>
      </c>
    </row>
    <row r="1400" spans="2:3" s="124" customFormat="1" ht="14.25" x14ac:dyDescent="0.2">
      <c r="B1400" s="136"/>
      <c r="C1400" s="137" t="s">
        <v>1561</v>
      </c>
    </row>
    <row r="1401" spans="2:3" s="124" customFormat="1" ht="14.25" x14ac:dyDescent="0.2">
      <c r="B1401" s="136"/>
      <c r="C1401" s="137" t="s">
        <v>1562</v>
      </c>
    </row>
    <row r="1402" spans="2:3" s="124" customFormat="1" ht="14.25" x14ac:dyDescent="0.2">
      <c r="B1402" s="136"/>
      <c r="C1402" s="137" t="s">
        <v>1564</v>
      </c>
    </row>
    <row r="1403" spans="2:3" s="124" customFormat="1" ht="14.25" x14ac:dyDescent="0.2">
      <c r="B1403" s="136"/>
      <c r="C1403" s="137" t="s">
        <v>1565</v>
      </c>
    </row>
    <row r="1404" spans="2:3" s="124" customFormat="1" ht="14.25" x14ac:dyDescent="0.2">
      <c r="B1404" s="136"/>
      <c r="C1404" s="137" t="s">
        <v>1676</v>
      </c>
    </row>
    <row r="1405" spans="2:3" s="124" customFormat="1" ht="28.5" x14ac:dyDescent="0.2">
      <c r="B1405" s="136"/>
      <c r="C1405" s="137" t="s">
        <v>1568</v>
      </c>
    </row>
    <row r="1406" spans="2:3" s="124" customFormat="1" ht="14.25" x14ac:dyDescent="0.2">
      <c r="B1406" s="136"/>
      <c r="C1406" s="137" t="s">
        <v>1569</v>
      </c>
    </row>
    <row r="1407" spans="2:3" s="124" customFormat="1" ht="14.25" x14ac:dyDescent="0.2">
      <c r="B1407" s="136"/>
      <c r="C1407" s="137" t="s">
        <v>889</v>
      </c>
    </row>
    <row r="1408" spans="2:3" s="124" customFormat="1" ht="14.25" x14ac:dyDescent="0.2">
      <c r="B1408" s="136"/>
      <c r="C1408" s="137" t="s">
        <v>890</v>
      </c>
    </row>
    <row r="1409" spans="2:3" s="124" customFormat="1" ht="14.25" x14ac:dyDescent="0.2">
      <c r="B1409" s="136"/>
      <c r="C1409" s="137"/>
    </row>
    <row r="1410" spans="2:3" s="124" customFormat="1" ht="14.25" x14ac:dyDescent="0.2">
      <c r="B1410" s="136"/>
      <c r="C1410" s="137" t="s">
        <v>1677</v>
      </c>
    </row>
    <row r="1411" spans="2:3" s="124" customFormat="1" ht="14.25" x14ac:dyDescent="0.2">
      <c r="B1411" s="136"/>
      <c r="C1411" s="137"/>
    </row>
    <row r="1412" spans="2:3" s="124" customFormat="1" ht="43.5" x14ac:dyDescent="0.2">
      <c r="B1412" s="136" t="s">
        <v>11</v>
      </c>
      <c r="C1412" s="137" t="s">
        <v>1678</v>
      </c>
    </row>
    <row r="1413" spans="2:3" s="124" customFormat="1" ht="99.75" x14ac:dyDescent="0.2">
      <c r="B1413" s="136" t="s">
        <v>11</v>
      </c>
      <c r="C1413" s="137" t="s">
        <v>1679</v>
      </c>
    </row>
    <row r="1414" spans="2:3" s="124" customFormat="1" ht="28.5" x14ac:dyDescent="0.2">
      <c r="B1414" s="136" t="s">
        <v>11</v>
      </c>
      <c r="C1414" s="137" t="s">
        <v>1680</v>
      </c>
    </row>
    <row r="1415" spans="2:3" s="124" customFormat="1" ht="42.75" x14ac:dyDescent="0.2">
      <c r="B1415" s="136" t="s">
        <v>11</v>
      </c>
      <c r="C1415" s="137" t="s">
        <v>809</v>
      </c>
    </row>
    <row r="1416" spans="2:3" s="124" customFormat="1" ht="42.75" x14ac:dyDescent="0.2">
      <c r="B1416" s="136" t="s">
        <v>11</v>
      </c>
      <c r="C1416" s="137" t="s">
        <v>1046</v>
      </c>
    </row>
    <row r="1417" spans="2:3" s="124" customFormat="1" ht="42.75" x14ac:dyDescent="0.2">
      <c r="B1417" s="136" t="s">
        <v>11</v>
      </c>
      <c r="C1417" s="137" t="s">
        <v>1648</v>
      </c>
    </row>
    <row r="1418" spans="2:3" s="124" customFormat="1" ht="42.75" x14ac:dyDescent="0.2">
      <c r="B1418" s="136" t="s">
        <v>11</v>
      </c>
      <c r="C1418" s="137" t="s">
        <v>1681</v>
      </c>
    </row>
    <row r="1419" spans="2:3" s="124" customFormat="1" ht="28.5" x14ac:dyDescent="0.2">
      <c r="B1419" s="136" t="s">
        <v>11</v>
      </c>
      <c r="C1419" s="137" t="s">
        <v>1682</v>
      </c>
    </row>
    <row r="1420" spans="2:3" s="124" customFormat="1" ht="42.75" x14ac:dyDescent="0.2">
      <c r="B1420" s="136" t="s">
        <v>11</v>
      </c>
      <c r="C1420" s="137" t="s">
        <v>1683</v>
      </c>
    </row>
    <row r="1421" spans="2:3" s="124" customFormat="1" ht="42.75" x14ac:dyDescent="0.2">
      <c r="B1421" s="136" t="s">
        <v>11</v>
      </c>
      <c r="C1421" s="137" t="s">
        <v>1684</v>
      </c>
    </row>
    <row r="1422" spans="2:3" s="124" customFormat="1" ht="42.75" x14ac:dyDescent="0.2">
      <c r="B1422" s="136" t="s">
        <v>11</v>
      </c>
      <c r="C1422" s="137" t="s">
        <v>1685</v>
      </c>
    </row>
    <row r="1423" spans="2:3" s="124" customFormat="1" ht="14.25" x14ac:dyDescent="0.2">
      <c r="B1423" s="136"/>
      <c r="C1423" s="137"/>
    </row>
    <row r="1424" spans="2:3" s="124" customFormat="1" ht="14.25" x14ac:dyDescent="0.2">
      <c r="B1424" s="136"/>
      <c r="C1424" s="137" t="s">
        <v>1686</v>
      </c>
    </row>
    <row r="1425" spans="2:3" s="124" customFormat="1" ht="14.25" x14ac:dyDescent="0.2">
      <c r="B1425" s="136" t="s">
        <v>238</v>
      </c>
      <c r="C1425" s="137" t="s">
        <v>419</v>
      </c>
    </row>
    <row r="1426" spans="2:3" s="124" customFormat="1" ht="28.5" x14ac:dyDescent="0.2">
      <c r="B1426" s="136"/>
      <c r="C1426" s="137" t="s">
        <v>1687</v>
      </c>
    </row>
    <row r="1427" spans="2:3" s="124" customFormat="1" ht="14.25" x14ac:dyDescent="0.2">
      <c r="B1427" s="136"/>
      <c r="C1427" s="137" t="s">
        <v>1688</v>
      </c>
    </row>
    <row r="1428" spans="2:3" s="124" customFormat="1" ht="28.5" x14ac:dyDescent="0.2">
      <c r="B1428" s="136" t="s">
        <v>238</v>
      </c>
      <c r="C1428" s="137" t="s">
        <v>1689</v>
      </c>
    </row>
    <row r="1429" spans="2:3" s="124" customFormat="1" ht="14.25" x14ac:dyDescent="0.2">
      <c r="B1429" s="136" t="s">
        <v>238</v>
      </c>
      <c r="C1429" s="137" t="s">
        <v>1690</v>
      </c>
    </row>
    <row r="1430" spans="2:3" s="124" customFormat="1" ht="14.25" x14ac:dyDescent="0.2">
      <c r="B1430" s="136"/>
      <c r="C1430" s="137" t="s">
        <v>1691</v>
      </c>
    </row>
    <row r="1431" spans="2:3" s="124" customFormat="1" ht="14.25" x14ac:dyDescent="0.2">
      <c r="B1431" s="136"/>
      <c r="C1431" s="137" t="s">
        <v>1692</v>
      </c>
    </row>
    <row r="1432" spans="2:3" s="124" customFormat="1" ht="14.25" x14ac:dyDescent="0.2">
      <c r="B1432" s="136"/>
      <c r="C1432" s="137" t="s">
        <v>1693</v>
      </c>
    </row>
    <row r="1433" spans="2:3" s="124" customFormat="1" ht="14.25" x14ac:dyDescent="0.2">
      <c r="B1433" s="136" t="s">
        <v>238</v>
      </c>
      <c r="C1433" s="137" t="s">
        <v>1694</v>
      </c>
    </row>
    <row r="1434" spans="2:3" s="124" customFormat="1" ht="14.25" x14ac:dyDescent="0.2">
      <c r="B1434" s="136"/>
      <c r="C1434" s="137" t="s">
        <v>1695</v>
      </c>
    </row>
    <row r="1435" spans="2:3" s="124" customFormat="1" ht="14.25" x14ac:dyDescent="0.2">
      <c r="B1435" s="136"/>
      <c r="C1435" s="137" t="s">
        <v>1696</v>
      </c>
    </row>
    <row r="1436" spans="2:3" s="124" customFormat="1" ht="28.5" x14ac:dyDescent="0.2">
      <c r="B1436" s="136"/>
      <c r="C1436" s="137" t="s">
        <v>1697</v>
      </c>
    </row>
    <row r="1437" spans="2:3" s="124" customFormat="1" ht="14.25" x14ac:dyDescent="0.2">
      <c r="B1437" s="136"/>
      <c r="C1437" s="137" t="s">
        <v>1698</v>
      </c>
    </row>
    <row r="1438" spans="2:3" s="124" customFormat="1" ht="14.25" x14ac:dyDescent="0.2">
      <c r="B1438" s="136"/>
      <c r="C1438" s="137" t="s">
        <v>1699</v>
      </c>
    </row>
    <row r="1439" spans="2:3" s="124" customFormat="1" ht="14.25" x14ac:dyDescent="0.2">
      <c r="B1439" s="136"/>
      <c r="C1439" s="137" t="s">
        <v>1700</v>
      </c>
    </row>
    <row r="1440" spans="2:3" s="124" customFormat="1" ht="14.25" x14ac:dyDescent="0.2">
      <c r="B1440" s="136"/>
      <c r="C1440" s="137" t="s">
        <v>1701</v>
      </c>
    </row>
    <row r="1441" spans="2:3" s="124" customFormat="1" ht="28.5" x14ac:dyDescent="0.2">
      <c r="B1441" s="136"/>
      <c r="C1441" s="137" t="s">
        <v>1702</v>
      </c>
    </row>
    <row r="1442" spans="2:3" s="124" customFormat="1" ht="14.25" x14ac:dyDescent="0.2">
      <c r="B1442" s="136"/>
      <c r="C1442" s="137" t="s">
        <v>1703</v>
      </c>
    </row>
    <row r="1443" spans="2:3" s="124" customFormat="1" ht="14.25" x14ac:dyDescent="0.2">
      <c r="B1443" s="136"/>
      <c r="C1443" s="137" t="s">
        <v>1704</v>
      </c>
    </row>
    <row r="1444" spans="2:3" s="124" customFormat="1" ht="14.25" x14ac:dyDescent="0.2">
      <c r="B1444" s="136" t="s">
        <v>238</v>
      </c>
      <c r="C1444" s="137" t="s">
        <v>1326</v>
      </c>
    </row>
    <row r="1445" spans="2:3" s="124" customFormat="1" ht="14.25" x14ac:dyDescent="0.2">
      <c r="B1445" s="136"/>
      <c r="C1445" s="137" t="s">
        <v>1705</v>
      </c>
    </row>
    <row r="1446" spans="2:3" s="124" customFormat="1" ht="14.25" x14ac:dyDescent="0.2">
      <c r="B1446" s="136"/>
      <c r="C1446" s="137"/>
    </row>
    <row r="1447" spans="2:3" s="124" customFormat="1" ht="14.25" x14ac:dyDescent="0.2">
      <c r="B1447" s="136" t="s">
        <v>1706</v>
      </c>
      <c r="C1447" s="137" t="s">
        <v>1707</v>
      </c>
    </row>
    <row r="1448" spans="2:3" s="124" customFormat="1" ht="14.25" x14ac:dyDescent="0.2">
      <c r="B1448" s="136"/>
      <c r="C1448" s="137"/>
    </row>
    <row r="1449" spans="2:3" s="124" customFormat="1" ht="99.75" x14ac:dyDescent="0.2">
      <c r="B1449" s="136" t="s">
        <v>1708</v>
      </c>
      <c r="C1449" s="137" t="s">
        <v>1709</v>
      </c>
    </row>
    <row r="1450" spans="2:3" s="124" customFormat="1" ht="71.25" x14ac:dyDescent="0.2">
      <c r="B1450" s="136" t="s">
        <v>1710</v>
      </c>
      <c r="C1450" s="137" t="s">
        <v>1711</v>
      </c>
    </row>
    <row r="1451" spans="2:3" s="124" customFormat="1" ht="85.5" x14ac:dyDescent="0.2">
      <c r="B1451" s="136" t="s">
        <v>1712</v>
      </c>
      <c r="C1451" s="137" t="s">
        <v>1713</v>
      </c>
    </row>
    <row r="1452" spans="2:3" s="124" customFormat="1" ht="14.25" x14ac:dyDescent="0.2">
      <c r="B1452" s="136"/>
      <c r="C1452" s="137"/>
    </row>
    <row r="1453" spans="2:3" s="124" customFormat="1" ht="14.25" x14ac:dyDescent="0.2">
      <c r="B1453" s="136" t="s">
        <v>1714</v>
      </c>
      <c r="C1453" s="137" t="s">
        <v>1715</v>
      </c>
    </row>
    <row r="1454" spans="2:3" s="124" customFormat="1" ht="14.25" x14ac:dyDescent="0.2">
      <c r="B1454" s="136"/>
      <c r="C1454" s="137"/>
    </row>
    <row r="1455" spans="2:3" s="124" customFormat="1" ht="57.75" x14ac:dyDescent="0.2">
      <c r="B1455" s="136" t="s">
        <v>1716</v>
      </c>
      <c r="C1455" s="137" t="s">
        <v>1717</v>
      </c>
    </row>
    <row r="1456" spans="2:3" s="124" customFormat="1" ht="14.25" x14ac:dyDescent="0.2">
      <c r="B1456" s="136"/>
      <c r="C1456" s="137"/>
    </row>
    <row r="1457" spans="2:3" s="124" customFormat="1" ht="14.25" x14ac:dyDescent="0.2">
      <c r="B1457" s="136" t="s">
        <v>1718</v>
      </c>
      <c r="C1457" s="137" t="s">
        <v>1719</v>
      </c>
    </row>
    <row r="1458" spans="2:3" s="124" customFormat="1" ht="14.25" x14ac:dyDescent="0.2">
      <c r="B1458" s="136"/>
      <c r="C1458" s="137"/>
    </row>
    <row r="1459" spans="2:3" s="124" customFormat="1" ht="57" x14ac:dyDescent="0.2">
      <c r="B1459" s="136" t="s">
        <v>32</v>
      </c>
      <c r="C1459" s="137" t="s">
        <v>1720</v>
      </c>
    </row>
    <row r="1460" spans="2:3" s="124" customFormat="1" ht="71.25" x14ac:dyDescent="0.2">
      <c r="B1460" s="136" t="s">
        <v>1721</v>
      </c>
      <c r="C1460" s="137" t="s">
        <v>1722</v>
      </c>
    </row>
    <row r="1461" spans="2:3" s="124" customFormat="1" ht="14.25" x14ac:dyDescent="0.2">
      <c r="B1461" s="136"/>
      <c r="C1461" s="137"/>
    </row>
    <row r="1462" spans="2:3" s="124" customFormat="1" ht="71.25" x14ac:dyDescent="0.2">
      <c r="B1462" s="136" t="s">
        <v>34</v>
      </c>
      <c r="C1462" s="137" t="s">
        <v>1723</v>
      </c>
    </row>
    <row r="1463" spans="2:3" s="124" customFormat="1" ht="99.75" x14ac:dyDescent="0.2">
      <c r="B1463" s="136" t="s">
        <v>1724</v>
      </c>
      <c r="C1463" s="137" t="s">
        <v>1725</v>
      </c>
    </row>
    <row r="1464" spans="2:3" s="124" customFormat="1" ht="14.25" x14ac:dyDescent="0.2">
      <c r="B1464" s="136"/>
      <c r="C1464" s="137"/>
    </row>
    <row r="1465" spans="2:3" s="124" customFormat="1" ht="14.25" x14ac:dyDescent="0.2">
      <c r="B1465" s="136" t="s">
        <v>1726</v>
      </c>
      <c r="C1465" s="137" t="s">
        <v>1727</v>
      </c>
    </row>
    <row r="1466" spans="2:3" s="124" customFormat="1" ht="14.25" x14ac:dyDescent="0.2">
      <c r="B1466" s="136"/>
      <c r="C1466" s="137"/>
    </row>
    <row r="1467" spans="2:3" s="124" customFormat="1" ht="57.75" x14ac:dyDescent="0.2">
      <c r="B1467" s="136" t="s">
        <v>11</v>
      </c>
      <c r="C1467" s="137" t="s">
        <v>1728</v>
      </c>
    </row>
    <row r="1468" spans="2:3" s="124" customFormat="1" ht="14.25" x14ac:dyDescent="0.2">
      <c r="B1468" s="136"/>
      <c r="C1468" s="137"/>
    </row>
    <row r="1469" spans="2:3" s="124" customFormat="1" ht="14.25" x14ac:dyDescent="0.2">
      <c r="B1469" s="136" t="s">
        <v>1729</v>
      </c>
      <c r="C1469" s="137" t="s">
        <v>1730</v>
      </c>
    </row>
    <row r="1470" spans="2:3" s="124" customFormat="1" ht="14.25" x14ac:dyDescent="0.2">
      <c r="B1470" s="136"/>
      <c r="C1470" s="137"/>
    </row>
    <row r="1471" spans="2:3" s="124" customFormat="1" ht="156.75" x14ac:dyDescent="0.2">
      <c r="B1471" s="136" t="s">
        <v>1731</v>
      </c>
      <c r="C1471" s="137" t="s">
        <v>1732</v>
      </c>
    </row>
    <row r="1472" spans="2:3" s="124" customFormat="1" ht="57" x14ac:dyDescent="0.2">
      <c r="B1472" s="136" t="s">
        <v>1733</v>
      </c>
      <c r="C1472" s="137" t="s">
        <v>1734</v>
      </c>
    </row>
    <row r="1473" spans="1:5" s="124" customFormat="1" ht="99.75" x14ac:dyDescent="0.2">
      <c r="B1473" s="136" t="s">
        <v>1735</v>
      </c>
      <c r="C1473" s="137" t="s">
        <v>1736</v>
      </c>
    </row>
    <row r="1474" spans="1:5" s="124" customFormat="1" x14ac:dyDescent="0.2">
      <c r="A1474" s="28"/>
      <c r="B1474" s="29"/>
      <c r="C1474" s="30"/>
      <c r="D1474" s="28"/>
      <c r="E1474" s="31"/>
    </row>
    <row r="1475" spans="1:5" s="124" customFormat="1" x14ac:dyDescent="0.2">
      <c r="A1475" s="28"/>
      <c r="B1475" s="29"/>
      <c r="C1475" s="30"/>
      <c r="D1475" s="28"/>
      <c r="E1475" s="31"/>
    </row>
    <row r="1476" spans="1:5" s="124" customFormat="1" x14ac:dyDescent="0.2">
      <c r="A1476" s="28"/>
      <c r="B1476" s="29"/>
      <c r="C1476" s="30"/>
      <c r="D1476" s="28"/>
      <c r="E1476" s="31"/>
    </row>
  </sheetData>
  <mergeCells count="4">
    <mergeCell ref="A3:C3"/>
    <mergeCell ref="B8:E8"/>
    <mergeCell ref="B9:C9"/>
    <mergeCell ref="B6:C6"/>
  </mergeCells>
  <printOptions horizontalCentered="1"/>
  <pageMargins left="0.70866141732283472" right="0.70866141732283472" top="0.74803149606299213" bottom="0.98425196850393704" header="0.31496062992125984" footer="0.31496062992125984"/>
  <pageSetup paperSize="9" scale="68" fitToHeight="0" orientation="portrait" r:id="rId1"/>
  <headerFooter alignWithMargins="0">
    <oddFooter>&amp;LObjekt:    RTP Lenart
Vsebina:    Stroškovnik
Št. načrta/mape: SIP593.1-DZR.G02
Datoteka:   &amp;F&amp;RRevizija: 0
Datum: avgust 2024
Stran: &amp;P od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5F958-5FAB-40CF-8BF0-F4029918C8C6}">
  <sheetPr>
    <tabColor theme="3" tint="-0.499984740745262"/>
  </sheetPr>
  <dimension ref="A1:N140"/>
  <sheetViews>
    <sheetView view="pageBreakPreview" topLeftCell="A67" zoomScale="55" zoomScaleNormal="70" zoomScaleSheetLayoutView="55" zoomScalePageLayoutView="70" workbookViewId="0">
      <selection activeCell="F82" sqref="F82"/>
    </sheetView>
  </sheetViews>
  <sheetFormatPr defaultColWidth="9.140625" defaultRowHeight="12.75" x14ac:dyDescent="0.2"/>
  <cols>
    <col min="1" max="1" width="5.7109375" style="28" customWidth="1"/>
    <col min="2" max="2" width="8" style="29" customWidth="1"/>
    <col min="3" max="3" width="71.42578125" style="30" customWidth="1"/>
    <col min="4" max="4" width="9" style="31" customWidth="1"/>
    <col min="5" max="5" width="11.85546875" style="32" customWidth="1"/>
    <col min="6" max="6" width="15.42578125" style="31" customWidth="1"/>
    <col min="7" max="7" width="21.140625" style="31" customWidth="1"/>
    <col min="8" max="16384" width="9.140625" style="34"/>
  </cols>
  <sheetData>
    <row r="1" spans="1:8" x14ac:dyDescent="0.2">
      <c r="A1" s="22"/>
      <c r="B1" s="23"/>
      <c r="C1" s="24"/>
      <c r="D1" s="25"/>
      <c r="E1" s="26"/>
      <c r="F1" s="25"/>
      <c r="G1" s="27"/>
    </row>
    <row r="2" spans="1:8" x14ac:dyDescent="0.2">
      <c r="B2" s="232"/>
      <c r="C2" s="233"/>
      <c r="D2" s="234"/>
      <c r="E2" s="235"/>
      <c r="F2" s="234"/>
      <c r="G2" s="33"/>
    </row>
    <row r="3" spans="1:8" x14ac:dyDescent="0.2">
      <c r="B3" s="232"/>
      <c r="C3" s="233"/>
      <c r="D3" s="234"/>
      <c r="E3" s="235"/>
      <c r="F3" s="234"/>
      <c r="G3" s="33"/>
    </row>
    <row r="4" spans="1:8" x14ac:dyDescent="0.2">
      <c r="A4" s="357"/>
      <c r="B4" s="358"/>
      <c r="C4" s="358"/>
      <c r="D4" s="234"/>
      <c r="E4" s="235"/>
      <c r="F4" s="236"/>
      <c r="G4" s="33"/>
    </row>
    <row r="5" spans="1:8" x14ac:dyDescent="0.2">
      <c r="B5" s="208"/>
      <c r="C5" s="237"/>
      <c r="D5" s="238"/>
      <c r="E5" s="239"/>
      <c r="F5" s="238"/>
      <c r="G5" s="240"/>
    </row>
    <row r="6" spans="1:8" ht="19.5" x14ac:dyDescent="0.25">
      <c r="A6" s="40"/>
      <c r="B6" s="359" t="s">
        <v>2</v>
      </c>
      <c r="C6" s="359"/>
      <c r="D6" s="359"/>
      <c r="E6" s="359"/>
      <c r="F6" s="359"/>
      <c r="G6" s="360"/>
    </row>
    <row r="7" spans="1:8" ht="19.5" x14ac:dyDescent="0.25">
      <c r="A7" s="40"/>
      <c r="B7" s="367" t="s">
        <v>2629</v>
      </c>
      <c r="C7" s="367"/>
      <c r="D7" s="367"/>
      <c r="E7" s="367"/>
      <c r="F7" s="367"/>
      <c r="G7" s="368"/>
    </row>
    <row r="8" spans="1:8" ht="18" x14ac:dyDescent="0.25">
      <c r="A8" s="41"/>
      <c r="B8" s="361"/>
      <c r="C8" s="361"/>
      <c r="D8" s="361"/>
      <c r="E8" s="361"/>
      <c r="F8" s="361"/>
      <c r="G8" s="362"/>
    </row>
    <row r="9" spans="1:8" ht="18.75" thickBot="1" x14ac:dyDescent="0.3">
      <c r="A9" s="42"/>
      <c r="B9" s="43"/>
      <c r="C9" s="44"/>
      <c r="D9" s="43"/>
      <c r="E9" s="43"/>
      <c r="F9" s="43"/>
      <c r="G9" s="45"/>
    </row>
    <row r="10" spans="1:8" s="32" customFormat="1" x14ac:dyDescent="0.2">
      <c r="A10" s="363" t="s">
        <v>1737</v>
      </c>
      <c r="B10" s="364"/>
      <c r="C10" s="46" t="s">
        <v>1738</v>
      </c>
      <c r="D10" s="47" t="s">
        <v>1739</v>
      </c>
      <c r="E10" s="47" t="s">
        <v>1740</v>
      </c>
      <c r="F10" s="47" t="s">
        <v>1741</v>
      </c>
      <c r="G10" s="48" t="s">
        <v>1742</v>
      </c>
    </row>
    <row r="11" spans="1:8" ht="13.5" thickBot="1" x14ac:dyDescent="0.25">
      <c r="A11" s="365" t="s">
        <v>1743</v>
      </c>
      <c r="B11" s="366"/>
      <c r="C11" s="49"/>
      <c r="D11" s="50"/>
      <c r="E11" s="50" t="s">
        <v>1744</v>
      </c>
      <c r="F11" s="50" t="s">
        <v>1745</v>
      </c>
      <c r="G11" s="51" t="s">
        <v>1746</v>
      </c>
    </row>
    <row r="12" spans="1:8" s="65" customFormat="1" ht="15.75" x14ac:dyDescent="0.2">
      <c r="A12" s="199"/>
      <c r="B12" s="200"/>
      <c r="C12" s="241"/>
      <c r="D12" s="202"/>
      <c r="E12" s="203"/>
      <c r="F12" s="204"/>
      <c r="G12" s="205"/>
      <c r="H12" s="34"/>
    </row>
    <row r="13" spans="1:8" ht="15.75" x14ac:dyDescent="0.2">
      <c r="A13" s="151"/>
      <c r="B13" s="152" t="s">
        <v>32</v>
      </c>
      <c r="C13" s="153" t="s">
        <v>1747</v>
      </c>
      <c r="D13" s="154"/>
      <c r="E13" s="155"/>
      <c r="F13" s="156"/>
      <c r="G13" s="157"/>
    </row>
    <row r="14" spans="1:8" ht="60" x14ac:dyDescent="0.2">
      <c r="A14" s="98"/>
      <c r="B14" s="99"/>
      <c r="C14" s="110" t="s">
        <v>1748</v>
      </c>
      <c r="D14" s="100"/>
      <c r="E14" s="101"/>
      <c r="F14" s="102"/>
      <c r="G14" s="103"/>
    </row>
    <row r="15" spans="1:8" ht="60" x14ac:dyDescent="0.2">
      <c r="A15" s="178"/>
      <c r="B15" s="179"/>
      <c r="C15" s="180" t="s">
        <v>1749</v>
      </c>
      <c r="D15" s="181"/>
      <c r="E15" s="182"/>
      <c r="F15" s="183"/>
      <c r="G15" s="184"/>
    </row>
    <row r="16" spans="1:8" ht="90" x14ac:dyDescent="0.2">
      <c r="A16" s="185"/>
      <c r="B16" s="186"/>
      <c r="C16" s="187" t="s">
        <v>1750</v>
      </c>
      <c r="D16" s="188"/>
      <c r="E16" s="189"/>
      <c r="F16" s="190"/>
      <c r="G16" s="191"/>
    </row>
    <row r="17" spans="1:14" ht="15" x14ac:dyDescent="0.2">
      <c r="A17" s="52"/>
      <c r="B17" s="53"/>
      <c r="C17" s="97"/>
      <c r="D17" s="54"/>
      <c r="E17" s="55"/>
      <c r="F17" s="56"/>
      <c r="G17" s="57"/>
    </row>
    <row r="18" spans="1:14" ht="15.75" x14ac:dyDescent="0.2">
      <c r="A18" s="151"/>
      <c r="B18" s="152" t="s">
        <v>1751</v>
      </c>
      <c r="C18" s="153" t="s">
        <v>1752</v>
      </c>
      <c r="D18" s="154"/>
      <c r="E18" s="155"/>
      <c r="F18" s="156"/>
      <c r="G18" s="157"/>
    </row>
    <row r="19" spans="1:14" ht="150" x14ac:dyDescent="0.2">
      <c r="A19" s="242"/>
      <c r="B19" s="243"/>
      <c r="C19" s="244" t="s">
        <v>1753</v>
      </c>
      <c r="D19" s="245"/>
      <c r="E19" s="246"/>
      <c r="F19" s="247"/>
      <c r="G19" s="248"/>
    </row>
    <row r="20" spans="1:14" ht="30" x14ac:dyDescent="0.2">
      <c r="A20" s="58"/>
      <c r="B20" s="59"/>
      <c r="C20" s="112" t="s">
        <v>1754</v>
      </c>
      <c r="D20" s="54"/>
      <c r="E20" s="55"/>
      <c r="F20" s="56"/>
      <c r="G20" s="57"/>
    </row>
    <row r="21" spans="1:14" s="65" customFormat="1" ht="30" x14ac:dyDescent="0.2">
      <c r="A21" s="199"/>
      <c r="B21" s="200" t="s">
        <v>1755</v>
      </c>
      <c r="C21" s="249" t="s">
        <v>1756</v>
      </c>
      <c r="D21" s="202" t="s">
        <v>1757</v>
      </c>
      <c r="E21" s="203">
        <v>29</v>
      </c>
      <c r="F21" s="301"/>
      <c r="G21" s="205">
        <f>ROUND(E21*F21,2)</f>
        <v>0</v>
      </c>
    </row>
    <row r="22" spans="1:14" s="65" customFormat="1" ht="45" x14ac:dyDescent="0.2">
      <c r="A22" s="250"/>
      <c r="B22" s="251" t="s">
        <v>1758</v>
      </c>
      <c r="C22" s="252" t="s">
        <v>1759</v>
      </c>
      <c r="D22" s="253" t="s">
        <v>1757</v>
      </c>
      <c r="E22" s="254">
        <v>146</v>
      </c>
      <c r="F22" s="302"/>
      <c r="G22" s="255">
        <f>ROUND(E22*F22,2)</f>
        <v>0</v>
      </c>
    </row>
    <row r="23" spans="1:14" s="65" customFormat="1" ht="15.75" x14ac:dyDescent="0.2">
      <c r="A23" s="250"/>
      <c r="B23" s="251" t="s">
        <v>1760</v>
      </c>
      <c r="C23" s="256" t="s">
        <v>1761</v>
      </c>
      <c r="D23" s="253"/>
      <c r="E23" s="254"/>
      <c r="F23" s="302"/>
      <c r="G23" s="257"/>
    </row>
    <row r="24" spans="1:14" s="65" customFormat="1" ht="15.75" x14ac:dyDescent="0.2">
      <c r="A24" s="66"/>
      <c r="B24" s="258" t="s">
        <v>1762</v>
      </c>
      <c r="C24" s="259" t="s">
        <v>1763</v>
      </c>
      <c r="D24" s="260" t="s">
        <v>1757</v>
      </c>
      <c r="E24" s="261">
        <v>146</v>
      </c>
      <c r="F24" s="303"/>
      <c r="G24" s="85">
        <f>ROUND(E24*F24,2)</f>
        <v>0</v>
      </c>
    </row>
    <row r="25" spans="1:14" s="65" customFormat="1" ht="15.75" x14ac:dyDescent="0.2">
      <c r="A25" s="199"/>
      <c r="B25" s="200" t="s">
        <v>1764</v>
      </c>
      <c r="C25" s="263" t="s">
        <v>1765</v>
      </c>
      <c r="D25" s="202" t="s">
        <v>1766</v>
      </c>
      <c r="E25" s="203">
        <v>35</v>
      </c>
      <c r="F25" s="301"/>
      <c r="G25" s="205">
        <f>ROUND(E25*F25,2)</f>
        <v>0</v>
      </c>
    </row>
    <row r="26" spans="1:14" s="65" customFormat="1" ht="16.5" thickBot="1" x14ac:dyDescent="0.25">
      <c r="A26" s="90"/>
      <c r="B26" s="91"/>
      <c r="C26" s="92"/>
      <c r="D26" s="93"/>
      <c r="E26" s="94"/>
      <c r="F26" s="95"/>
      <c r="G26" s="96"/>
    </row>
    <row r="27" spans="1:14" s="65" customFormat="1" ht="19.5" thickBot="1" x14ac:dyDescent="0.35">
      <c r="A27" s="354" t="str">
        <f>"SKUPAJ "&amp;C18&amp;":"</f>
        <v>SKUPAJ ZEMELJSKA DELA:</v>
      </c>
      <c r="B27" s="356"/>
      <c r="C27" s="356"/>
      <c r="D27" s="356"/>
      <c r="E27" s="356"/>
      <c r="F27" s="356"/>
      <c r="G27" s="68">
        <f>SUM(G21:G26)</f>
        <v>0</v>
      </c>
    </row>
    <row r="28" spans="1:14" s="65" customFormat="1" ht="15.75" x14ac:dyDescent="0.2">
      <c r="A28" s="66"/>
      <c r="B28" s="258"/>
      <c r="C28" s="264"/>
      <c r="D28" s="260"/>
      <c r="E28" s="261"/>
      <c r="F28" s="262"/>
      <c r="G28" s="67"/>
    </row>
    <row r="29" spans="1:14" s="65" customFormat="1" ht="15.75" x14ac:dyDescent="0.2">
      <c r="A29" s="151"/>
      <c r="B29" s="152" t="s">
        <v>1767</v>
      </c>
      <c r="C29" s="153" t="s">
        <v>1768</v>
      </c>
      <c r="D29" s="154"/>
      <c r="E29" s="155"/>
      <c r="F29" s="156"/>
      <c r="G29" s="157"/>
      <c r="H29" s="34"/>
      <c r="I29" s="34"/>
      <c r="J29" s="34"/>
      <c r="K29" s="34"/>
      <c r="L29" s="34"/>
      <c r="M29" s="34"/>
      <c r="N29" s="34"/>
    </row>
    <row r="30" spans="1:14" s="65" customFormat="1" ht="15.75" x14ac:dyDescent="0.2">
      <c r="A30" s="58"/>
      <c r="B30" s="59"/>
      <c r="C30" s="60"/>
      <c r="D30" s="54"/>
      <c r="E30" s="55"/>
      <c r="F30" s="56"/>
      <c r="G30" s="57"/>
    </row>
    <row r="31" spans="1:14" s="65" customFormat="1" ht="30" x14ac:dyDescent="0.2">
      <c r="A31" s="199"/>
      <c r="B31" s="200" t="s">
        <v>1769</v>
      </c>
      <c r="C31" s="201" t="s">
        <v>1770</v>
      </c>
      <c r="D31" s="202" t="s">
        <v>1757</v>
      </c>
      <c r="E31" s="203">
        <v>10</v>
      </c>
      <c r="F31" s="301"/>
      <c r="G31" s="205">
        <f t="shared" ref="G31:G43" si="0">ROUND(E31*F31,2)</f>
        <v>0</v>
      </c>
    </row>
    <row r="32" spans="1:14" s="65" customFormat="1" ht="15.75" x14ac:dyDescent="0.2">
      <c r="A32" s="199"/>
      <c r="B32" s="200" t="s">
        <v>1771</v>
      </c>
      <c r="C32" s="201" t="s">
        <v>1772</v>
      </c>
      <c r="D32" s="202" t="s">
        <v>1757</v>
      </c>
      <c r="E32" s="203">
        <v>10</v>
      </c>
      <c r="F32" s="301"/>
      <c r="G32" s="205">
        <f t="shared" si="0"/>
        <v>0</v>
      </c>
    </row>
    <row r="33" spans="1:10" s="65" customFormat="1" ht="30" x14ac:dyDescent="0.2">
      <c r="A33" s="199"/>
      <c r="B33" s="200" t="s">
        <v>1773</v>
      </c>
      <c r="C33" s="201" t="s">
        <v>1774</v>
      </c>
      <c r="D33" s="202" t="s">
        <v>1757</v>
      </c>
      <c r="E33" s="203">
        <v>5</v>
      </c>
      <c r="F33" s="301"/>
      <c r="G33" s="205">
        <f t="shared" si="0"/>
        <v>0</v>
      </c>
    </row>
    <row r="34" spans="1:10" s="116" customFormat="1" ht="45" x14ac:dyDescent="0.25">
      <c r="A34" s="199"/>
      <c r="B34" s="200" t="s">
        <v>1775</v>
      </c>
      <c r="C34" s="201" t="s">
        <v>1776</v>
      </c>
      <c r="D34" s="202" t="s">
        <v>1777</v>
      </c>
      <c r="E34" s="203">
        <v>5600</v>
      </c>
      <c r="F34" s="301"/>
      <c r="G34" s="205">
        <f t="shared" si="0"/>
        <v>0</v>
      </c>
      <c r="H34" s="113"/>
      <c r="I34" s="114"/>
      <c r="J34" s="115"/>
    </row>
    <row r="35" spans="1:10" s="116" customFormat="1" ht="60" x14ac:dyDescent="0.25">
      <c r="A35" s="199"/>
      <c r="B35" s="200" t="s">
        <v>1778</v>
      </c>
      <c r="C35" s="201" t="s">
        <v>1779</v>
      </c>
      <c r="D35" s="202" t="s">
        <v>1780</v>
      </c>
      <c r="E35" s="203">
        <v>25</v>
      </c>
      <c r="F35" s="301"/>
      <c r="G35" s="205">
        <f t="shared" si="0"/>
        <v>0</v>
      </c>
      <c r="H35" s="113"/>
      <c r="I35" s="114"/>
      <c r="J35" s="115"/>
    </row>
    <row r="36" spans="1:10" s="116" customFormat="1" ht="30" x14ac:dyDescent="0.25">
      <c r="A36" s="199"/>
      <c r="B36" s="200" t="s">
        <v>1781</v>
      </c>
      <c r="C36" s="265" t="s">
        <v>1782</v>
      </c>
      <c r="D36" s="202" t="s">
        <v>1780</v>
      </c>
      <c r="E36" s="203">
        <v>86</v>
      </c>
      <c r="F36" s="301"/>
      <c r="G36" s="205">
        <f t="shared" si="0"/>
        <v>0</v>
      </c>
      <c r="H36" s="113"/>
      <c r="I36" s="114"/>
      <c r="J36" s="115"/>
    </row>
    <row r="37" spans="1:10" s="116" customFormat="1" ht="45" x14ac:dyDescent="0.25">
      <c r="A37" s="199"/>
      <c r="B37" s="200" t="s">
        <v>1783</v>
      </c>
      <c r="C37" s="265" t="s">
        <v>1784</v>
      </c>
      <c r="D37" s="202" t="s">
        <v>1780</v>
      </c>
      <c r="E37" s="203">
        <v>35</v>
      </c>
      <c r="F37" s="301"/>
      <c r="G37" s="205">
        <f>ROUND(E37*F37,2)</f>
        <v>0</v>
      </c>
      <c r="H37" s="113"/>
      <c r="I37" s="114"/>
      <c r="J37" s="115"/>
    </row>
    <row r="38" spans="1:10" s="116" customFormat="1" ht="60" x14ac:dyDescent="0.25">
      <c r="A38" s="199"/>
      <c r="B38" s="200" t="s">
        <v>1785</v>
      </c>
      <c r="C38" s="201" t="s">
        <v>1786</v>
      </c>
      <c r="D38" s="202" t="s">
        <v>1787</v>
      </c>
      <c r="E38" s="203">
        <v>1</v>
      </c>
      <c r="F38" s="301"/>
      <c r="G38" s="205">
        <f t="shared" si="0"/>
        <v>0</v>
      </c>
      <c r="H38" s="113"/>
      <c r="I38" s="117"/>
      <c r="J38" s="115"/>
    </row>
    <row r="39" spans="1:10" s="116" customFormat="1" ht="30" x14ac:dyDescent="0.25">
      <c r="A39" s="199"/>
      <c r="B39" s="200" t="s">
        <v>1785</v>
      </c>
      <c r="C39" s="201" t="s">
        <v>1788</v>
      </c>
      <c r="D39" s="202" t="s">
        <v>1757</v>
      </c>
      <c r="E39" s="203">
        <v>0.60000000000000009</v>
      </c>
      <c r="F39" s="301"/>
      <c r="G39" s="205">
        <f t="shared" si="0"/>
        <v>0</v>
      </c>
      <c r="H39" s="113"/>
      <c r="I39" s="117"/>
      <c r="J39" s="115"/>
    </row>
    <row r="40" spans="1:10" s="116" customFormat="1" ht="45" x14ac:dyDescent="0.25">
      <c r="A40" s="199"/>
      <c r="B40" s="200" t="s">
        <v>1789</v>
      </c>
      <c r="C40" s="201" t="s">
        <v>1790</v>
      </c>
      <c r="D40" s="202" t="s">
        <v>1791</v>
      </c>
      <c r="E40" s="203">
        <v>21</v>
      </c>
      <c r="F40" s="301"/>
      <c r="G40" s="205">
        <f t="shared" si="0"/>
        <v>0</v>
      </c>
      <c r="H40" s="113"/>
      <c r="I40" s="118"/>
      <c r="J40" s="115"/>
    </row>
    <row r="41" spans="1:10" s="116" customFormat="1" ht="45" x14ac:dyDescent="0.25">
      <c r="A41" s="199"/>
      <c r="B41" s="200" t="s">
        <v>1792</v>
      </c>
      <c r="C41" s="201" t="s">
        <v>1793</v>
      </c>
      <c r="D41" s="202" t="s">
        <v>1794</v>
      </c>
      <c r="E41" s="203">
        <v>1</v>
      </c>
      <c r="F41" s="301"/>
      <c r="G41" s="205">
        <f t="shared" si="0"/>
        <v>0</v>
      </c>
      <c r="H41" s="113"/>
      <c r="I41" s="114"/>
      <c r="J41" s="115"/>
    </row>
    <row r="42" spans="1:10" s="116" customFormat="1" ht="30" x14ac:dyDescent="0.25">
      <c r="A42" s="199"/>
      <c r="B42" s="200" t="s">
        <v>1795</v>
      </c>
      <c r="C42" s="201" t="s">
        <v>1796</v>
      </c>
      <c r="D42" s="202" t="s">
        <v>1780</v>
      </c>
      <c r="E42" s="203">
        <v>50</v>
      </c>
      <c r="F42" s="301"/>
      <c r="G42" s="205">
        <f t="shared" si="0"/>
        <v>0</v>
      </c>
      <c r="H42" s="113"/>
      <c r="I42" s="114"/>
      <c r="J42" s="115"/>
    </row>
    <row r="43" spans="1:10" s="116" customFormat="1" ht="30" x14ac:dyDescent="0.25">
      <c r="A43" s="199"/>
      <c r="B43" s="200" t="s">
        <v>1797</v>
      </c>
      <c r="C43" s="201" t="s">
        <v>1798</v>
      </c>
      <c r="D43" s="202" t="s">
        <v>1794</v>
      </c>
      <c r="E43" s="203">
        <v>50</v>
      </c>
      <c r="F43" s="301"/>
      <c r="G43" s="205">
        <f t="shared" si="0"/>
        <v>0</v>
      </c>
      <c r="H43" s="113"/>
      <c r="I43" s="114"/>
      <c r="J43" s="115"/>
    </row>
    <row r="44" spans="1:10" s="116" customFormat="1" ht="18" x14ac:dyDescent="0.25">
      <c r="A44" s="199"/>
      <c r="B44" s="200"/>
      <c r="C44" s="201"/>
      <c r="D44" s="202"/>
      <c r="E44" s="203"/>
      <c r="F44" s="204"/>
      <c r="G44" s="205"/>
      <c r="H44" s="113"/>
      <c r="I44" s="114"/>
      <c r="J44" s="115"/>
    </row>
    <row r="45" spans="1:10" ht="15.75" x14ac:dyDescent="0.2">
      <c r="A45" s="151"/>
      <c r="B45" s="152"/>
      <c r="C45" s="153" t="s">
        <v>1799</v>
      </c>
      <c r="D45" s="154"/>
      <c r="E45" s="155"/>
      <c r="F45" s="156"/>
      <c r="G45" s="157"/>
    </row>
    <row r="46" spans="1:10" ht="45" x14ac:dyDescent="0.2">
      <c r="A46" s="199"/>
      <c r="B46" s="200"/>
      <c r="C46" s="201" t="s">
        <v>1800</v>
      </c>
      <c r="D46" s="202"/>
      <c r="E46" s="203"/>
      <c r="F46" s="204"/>
      <c r="G46" s="205"/>
    </row>
    <row r="47" spans="1:10" ht="30" x14ac:dyDescent="0.2">
      <c r="A47" s="199"/>
      <c r="B47" s="200" t="s">
        <v>1801</v>
      </c>
      <c r="C47" s="201" t="s">
        <v>1802</v>
      </c>
      <c r="D47" s="202" t="s">
        <v>1787</v>
      </c>
      <c r="E47" s="203">
        <v>48</v>
      </c>
      <c r="F47" s="301"/>
      <c r="G47" s="205">
        <f>ROUND(E47*F47,2)</f>
        <v>0</v>
      </c>
    </row>
    <row r="48" spans="1:10" ht="15.75" x14ac:dyDescent="0.2">
      <c r="A48" s="199"/>
      <c r="B48" s="200" t="s">
        <v>1803</v>
      </c>
      <c r="C48" s="201" t="s">
        <v>1804</v>
      </c>
      <c r="D48" s="202" t="s">
        <v>1787</v>
      </c>
      <c r="E48" s="203">
        <v>14</v>
      </c>
      <c r="F48" s="301"/>
      <c r="G48" s="205">
        <f>ROUND(E48*F48,2)</f>
        <v>0</v>
      </c>
    </row>
    <row r="49" spans="1:14" ht="15.75" x14ac:dyDescent="0.2">
      <c r="A49" s="199"/>
      <c r="B49" s="200"/>
      <c r="C49" s="201"/>
      <c r="D49" s="202"/>
      <c r="E49" s="203"/>
      <c r="F49" s="301"/>
      <c r="G49" s="205"/>
    </row>
    <row r="50" spans="1:14" s="116" customFormat="1" ht="15.75" x14ac:dyDescent="0.2">
      <c r="A50" s="151"/>
      <c r="B50" s="152"/>
      <c r="C50" s="153" t="s">
        <v>1805</v>
      </c>
      <c r="D50" s="154"/>
      <c r="E50" s="155"/>
      <c r="F50" s="304"/>
      <c r="G50" s="157"/>
      <c r="H50" s="34"/>
      <c r="I50" s="34"/>
      <c r="J50" s="34"/>
      <c r="K50" s="34"/>
      <c r="L50" s="34"/>
      <c r="M50" s="34"/>
      <c r="N50" s="34"/>
    </row>
    <row r="51" spans="1:14" s="116" customFormat="1" ht="18" x14ac:dyDescent="0.2">
      <c r="A51" s="199"/>
      <c r="B51" s="200" t="s">
        <v>1806</v>
      </c>
      <c r="C51" s="201" t="s">
        <v>1807</v>
      </c>
      <c r="D51" s="202"/>
      <c r="E51" s="203"/>
      <c r="F51" s="301"/>
      <c r="G51" s="205"/>
      <c r="H51" s="120"/>
      <c r="I51" s="121"/>
      <c r="J51" s="115"/>
    </row>
    <row r="52" spans="1:14" s="116" customFormat="1" ht="18" x14ac:dyDescent="0.25">
      <c r="A52" s="199"/>
      <c r="B52" s="200" t="s">
        <v>1762</v>
      </c>
      <c r="C52" s="201" t="s">
        <v>1808</v>
      </c>
      <c r="D52" s="202" t="s">
        <v>1787</v>
      </c>
      <c r="E52" s="203">
        <v>8</v>
      </c>
      <c r="F52" s="301"/>
      <c r="G52" s="205">
        <f>ROUND(E52*F52,2)</f>
        <v>0</v>
      </c>
      <c r="H52" s="113"/>
      <c r="I52" s="115"/>
      <c r="J52" s="115"/>
    </row>
    <row r="53" spans="1:14" s="116" customFormat="1" ht="18" x14ac:dyDescent="0.25">
      <c r="A53" s="199"/>
      <c r="B53" s="200" t="s">
        <v>1809</v>
      </c>
      <c r="C53" s="201" t="s">
        <v>1810</v>
      </c>
      <c r="D53" s="202" t="s">
        <v>1787</v>
      </c>
      <c r="E53" s="203">
        <v>2</v>
      </c>
      <c r="F53" s="301"/>
      <c r="G53" s="205">
        <f>ROUND(E53*F53,2)</f>
        <v>0</v>
      </c>
      <c r="H53" s="113"/>
      <c r="I53" s="115"/>
      <c r="J53" s="115"/>
    </row>
    <row r="54" spans="1:14" s="116" customFormat="1" ht="18" x14ac:dyDescent="0.25">
      <c r="A54" s="199"/>
      <c r="B54" s="200" t="s">
        <v>1811</v>
      </c>
      <c r="C54" s="201" t="s">
        <v>1812</v>
      </c>
      <c r="D54" s="202"/>
      <c r="E54" s="203"/>
      <c r="F54" s="301"/>
      <c r="G54" s="205"/>
      <c r="H54" s="113"/>
      <c r="I54" s="114"/>
      <c r="J54" s="115"/>
    </row>
    <row r="55" spans="1:14" s="116" customFormat="1" ht="18" x14ac:dyDescent="0.25">
      <c r="A55" s="199"/>
      <c r="B55" s="200" t="s">
        <v>1762</v>
      </c>
      <c r="C55" s="201" t="s">
        <v>1813</v>
      </c>
      <c r="D55" s="202" t="s">
        <v>1787</v>
      </c>
      <c r="E55" s="203">
        <v>2</v>
      </c>
      <c r="F55" s="301"/>
      <c r="G55" s="205">
        <f>ROUND(E55*F55,2)</f>
        <v>0</v>
      </c>
      <c r="H55" s="113"/>
      <c r="I55" s="114"/>
      <c r="J55" s="115"/>
    </row>
    <row r="56" spans="1:14" s="116" customFormat="1" ht="18" x14ac:dyDescent="0.25">
      <c r="A56" s="199"/>
      <c r="B56" s="200" t="s">
        <v>1809</v>
      </c>
      <c r="C56" s="201" t="s">
        <v>1814</v>
      </c>
      <c r="D56" s="202" t="s">
        <v>1787</v>
      </c>
      <c r="E56" s="203">
        <v>1</v>
      </c>
      <c r="F56" s="301"/>
      <c r="G56" s="205">
        <f>ROUND(E56*F56,2)</f>
        <v>0</v>
      </c>
      <c r="H56" s="113"/>
      <c r="I56" s="115"/>
      <c r="J56" s="115"/>
    </row>
    <row r="57" spans="1:14" s="116" customFormat="1" ht="30" x14ac:dyDescent="0.25">
      <c r="A57" s="199"/>
      <c r="B57" s="200" t="s">
        <v>1815</v>
      </c>
      <c r="C57" s="201" t="s">
        <v>1816</v>
      </c>
      <c r="D57" s="202"/>
      <c r="E57" s="203"/>
      <c r="F57" s="301"/>
      <c r="G57" s="205"/>
      <c r="H57" s="113"/>
      <c r="I57" s="114"/>
      <c r="J57" s="115"/>
    </row>
    <row r="58" spans="1:14" s="116" customFormat="1" ht="18" x14ac:dyDescent="0.25">
      <c r="A58" s="199"/>
      <c r="B58" s="200" t="s">
        <v>1762</v>
      </c>
      <c r="C58" s="201" t="s">
        <v>1813</v>
      </c>
      <c r="D58" s="202" t="s">
        <v>1787</v>
      </c>
      <c r="E58" s="203">
        <v>1</v>
      </c>
      <c r="F58" s="301"/>
      <c r="G58" s="205">
        <f>ROUND(E58*F58,2)</f>
        <v>0</v>
      </c>
      <c r="H58" s="113"/>
      <c r="I58" s="114"/>
      <c r="J58" s="115"/>
    </row>
    <row r="59" spans="1:14" s="116" customFormat="1" ht="18" x14ac:dyDescent="0.25">
      <c r="A59" s="199"/>
      <c r="B59" s="200"/>
      <c r="C59" s="201"/>
      <c r="D59" s="202"/>
      <c r="E59" s="203"/>
      <c r="F59" s="301"/>
      <c r="G59" s="205"/>
      <c r="H59" s="113"/>
      <c r="I59" s="114"/>
      <c r="J59" s="115"/>
    </row>
    <row r="60" spans="1:14" s="219" customFormat="1" ht="15.75" x14ac:dyDescent="0.2">
      <c r="A60" s="212"/>
      <c r="B60" s="213"/>
      <c r="C60" s="214" t="s">
        <v>1817</v>
      </c>
      <c r="D60" s="215"/>
      <c r="E60" s="216"/>
      <c r="F60" s="305"/>
      <c r="G60" s="217"/>
      <c r="H60" s="218"/>
      <c r="I60" s="218"/>
      <c r="J60" s="218"/>
      <c r="K60" s="218"/>
      <c r="L60" s="218"/>
      <c r="M60" s="218"/>
      <c r="N60" s="218"/>
    </row>
    <row r="61" spans="1:14" s="219" customFormat="1" ht="18" x14ac:dyDescent="0.2">
      <c r="A61" s="266"/>
      <c r="B61" s="267" t="s">
        <v>1818</v>
      </c>
      <c r="C61" s="268" t="s">
        <v>1819</v>
      </c>
      <c r="D61" s="269"/>
      <c r="E61" s="270"/>
      <c r="F61" s="306"/>
      <c r="G61" s="271"/>
      <c r="H61" s="227"/>
      <c r="I61" s="228"/>
      <c r="J61" s="229"/>
    </row>
    <row r="62" spans="1:14" s="219" customFormat="1" ht="18" x14ac:dyDescent="0.25">
      <c r="A62" s="266"/>
      <c r="B62" s="267" t="s">
        <v>1762</v>
      </c>
      <c r="C62" s="268" t="s">
        <v>1814</v>
      </c>
      <c r="D62" s="269" t="s">
        <v>1787</v>
      </c>
      <c r="E62" s="270">
        <v>4</v>
      </c>
      <c r="F62" s="306"/>
      <c r="G62" s="271">
        <f>ROUND(E62*F62,2)</f>
        <v>0</v>
      </c>
      <c r="H62" s="230"/>
      <c r="I62" s="231"/>
      <c r="J62" s="229"/>
    </row>
    <row r="63" spans="1:14" s="219" customFormat="1" ht="18" x14ac:dyDescent="0.25">
      <c r="A63" s="266"/>
      <c r="B63" s="267"/>
      <c r="C63" s="268"/>
      <c r="D63" s="269"/>
      <c r="E63" s="270"/>
      <c r="F63" s="306"/>
      <c r="G63" s="271"/>
      <c r="H63" s="230"/>
      <c r="I63" s="231"/>
      <c r="J63" s="229"/>
    </row>
    <row r="64" spans="1:14" s="116" customFormat="1" ht="15.75" x14ac:dyDescent="0.2">
      <c r="A64" s="151"/>
      <c r="B64" s="152"/>
      <c r="C64" s="153" t="s">
        <v>1820</v>
      </c>
      <c r="D64" s="154"/>
      <c r="E64" s="155"/>
      <c r="F64" s="304"/>
      <c r="G64" s="157"/>
      <c r="H64" s="34"/>
      <c r="I64" s="34"/>
      <c r="J64" s="34"/>
      <c r="K64" s="34"/>
      <c r="L64" s="34"/>
      <c r="M64" s="34"/>
      <c r="N64" s="34"/>
    </row>
    <row r="65" spans="1:14" s="116" customFormat="1" ht="18" x14ac:dyDescent="0.25">
      <c r="A65" s="199"/>
      <c r="B65" s="200" t="s">
        <v>1821</v>
      </c>
      <c r="C65" s="201" t="s">
        <v>1822</v>
      </c>
      <c r="D65" s="202"/>
      <c r="E65" s="203"/>
      <c r="F65" s="301"/>
      <c r="G65" s="205"/>
      <c r="H65" s="113"/>
      <c r="I65" s="114"/>
      <c r="J65" s="115"/>
    </row>
    <row r="66" spans="1:14" s="116" customFormat="1" ht="18" x14ac:dyDescent="0.25">
      <c r="A66" s="199"/>
      <c r="B66" s="200" t="s">
        <v>1762</v>
      </c>
      <c r="C66" s="201" t="s">
        <v>1823</v>
      </c>
      <c r="D66" s="202" t="s">
        <v>1787</v>
      </c>
      <c r="E66" s="203">
        <v>4</v>
      </c>
      <c r="F66" s="301"/>
      <c r="G66" s="205">
        <f>ROUND(E66*F66,2)</f>
        <v>0</v>
      </c>
      <c r="H66" s="113"/>
      <c r="I66" s="114"/>
      <c r="J66" s="115"/>
    </row>
    <row r="67" spans="1:14" s="116" customFormat="1" ht="18" x14ac:dyDescent="0.25">
      <c r="A67" s="199"/>
      <c r="B67" s="200"/>
      <c r="C67" s="201"/>
      <c r="D67" s="202"/>
      <c r="E67" s="203"/>
      <c r="F67" s="301"/>
      <c r="G67" s="205"/>
      <c r="H67" s="113"/>
      <c r="I67" s="114"/>
      <c r="J67" s="115"/>
    </row>
    <row r="68" spans="1:14" s="116" customFormat="1" ht="15.75" x14ac:dyDescent="0.2">
      <c r="A68" s="151"/>
      <c r="B68" s="152"/>
      <c r="C68" s="153" t="s">
        <v>1824</v>
      </c>
      <c r="D68" s="154"/>
      <c r="E68" s="155"/>
      <c r="F68" s="304"/>
      <c r="G68" s="157"/>
      <c r="H68" s="34"/>
      <c r="I68" s="34"/>
      <c r="J68" s="34"/>
      <c r="K68" s="34"/>
      <c r="L68" s="34"/>
      <c r="M68" s="34"/>
      <c r="N68" s="34"/>
    </row>
    <row r="69" spans="1:14" s="116" customFormat="1" ht="60" x14ac:dyDescent="0.25">
      <c r="A69" s="199"/>
      <c r="B69" s="200" t="s">
        <v>1825</v>
      </c>
      <c r="C69" s="201" t="s">
        <v>1826</v>
      </c>
      <c r="D69" s="202" t="s">
        <v>1794</v>
      </c>
      <c r="E69" s="203">
        <v>2</v>
      </c>
      <c r="F69" s="301"/>
      <c r="G69" s="205">
        <f>ROUND(E69*F69,2)</f>
        <v>0</v>
      </c>
      <c r="H69" s="113"/>
      <c r="I69" s="114"/>
      <c r="J69" s="115"/>
    </row>
    <row r="70" spans="1:14" s="116" customFormat="1" ht="18" x14ac:dyDescent="0.25">
      <c r="A70" s="199"/>
      <c r="B70" s="200"/>
      <c r="C70" s="201"/>
      <c r="D70" s="202"/>
      <c r="E70" s="203"/>
      <c r="F70" s="301"/>
      <c r="G70" s="205"/>
      <c r="H70" s="113"/>
      <c r="I70" s="114"/>
      <c r="J70" s="115"/>
    </row>
    <row r="71" spans="1:14" s="116" customFormat="1" ht="15.75" x14ac:dyDescent="0.2">
      <c r="A71" s="151"/>
      <c r="B71" s="152"/>
      <c r="C71" s="153" t="s">
        <v>1827</v>
      </c>
      <c r="D71" s="154"/>
      <c r="E71" s="155"/>
      <c r="F71" s="304"/>
      <c r="G71" s="157"/>
      <c r="H71" s="34"/>
      <c r="I71" s="34"/>
      <c r="J71" s="34"/>
      <c r="K71" s="34"/>
      <c r="L71" s="34"/>
      <c r="M71" s="34"/>
      <c r="N71" s="34"/>
    </row>
    <row r="72" spans="1:14" s="116" customFormat="1" ht="30" x14ac:dyDescent="0.25">
      <c r="A72" s="199"/>
      <c r="B72" s="200" t="s">
        <v>1828</v>
      </c>
      <c r="C72" s="201" t="s">
        <v>1829</v>
      </c>
      <c r="D72" s="202" t="s">
        <v>1794</v>
      </c>
      <c r="E72" s="203">
        <v>1</v>
      </c>
      <c r="F72" s="301"/>
      <c r="G72" s="205">
        <f>ROUND(E72*F72,2)</f>
        <v>0</v>
      </c>
      <c r="H72" s="113"/>
      <c r="I72" s="114"/>
      <c r="J72" s="115"/>
    </row>
    <row r="73" spans="1:14" s="116" customFormat="1" ht="18" x14ac:dyDescent="0.25">
      <c r="A73" s="199"/>
      <c r="B73" s="200" t="s">
        <v>1830</v>
      </c>
      <c r="C73" s="201" t="s">
        <v>1831</v>
      </c>
      <c r="D73" s="202" t="s">
        <v>1780</v>
      </c>
      <c r="E73" s="203">
        <v>14</v>
      </c>
      <c r="F73" s="301"/>
      <c r="G73" s="205">
        <f>ROUND(E73*F73,2)</f>
        <v>0</v>
      </c>
      <c r="H73" s="113"/>
      <c r="I73" s="114"/>
      <c r="J73" s="115"/>
    </row>
    <row r="74" spans="1:14" s="122" customFormat="1" ht="30" x14ac:dyDescent="0.25">
      <c r="A74" s="199"/>
      <c r="B74" s="200" t="s">
        <v>1832</v>
      </c>
      <c r="C74" s="201" t="s">
        <v>1833</v>
      </c>
      <c r="D74" s="202" t="s">
        <v>1794</v>
      </c>
      <c r="E74" s="203">
        <v>1</v>
      </c>
      <c r="F74" s="301"/>
      <c r="G74" s="205">
        <f>ROUND(E74*F74,2)</f>
        <v>0</v>
      </c>
      <c r="H74" s="123"/>
    </row>
    <row r="75" spans="1:14" s="122" customFormat="1" ht="18" x14ac:dyDescent="0.25">
      <c r="A75" s="199"/>
      <c r="B75" s="200"/>
      <c r="C75" s="201"/>
      <c r="D75" s="202"/>
      <c r="E75" s="203"/>
      <c r="F75" s="301"/>
      <c r="G75" s="205"/>
      <c r="H75" s="123"/>
    </row>
    <row r="76" spans="1:14" s="116" customFormat="1" ht="15.75" x14ac:dyDescent="0.2">
      <c r="A76" s="151"/>
      <c r="B76" s="152"/>
      <c r="C76" s="153" t="s">
        <v>1834</v>
      </c>
      <c r="D76" s="154"/>
      <c r="E76" s="155"/>
      <c r="F76" s="304"/>
      <c r="G76" s="157"/>
      <c r="H76" s="34"/>
      <c r="I76" s="34"/>
      <c r="J76" s="34"/>
      <c r="K76" s="34"/>
      <c r="L76" s="34"/>
      <c r="M76" s="34"/>
      <c r="N76" s="34"/>
    </row>
    <row r="77" spans="1:14" s="116" customFormat="1" ht="18" x14ac:dyDescent="0.25">
      <c r="A77" s="199"/>
      <c r="B77" s="200" t="s">
        <v>1835</v>
      </c>
      <c r="C77" s="201" t="s">
        <v>1836</v>
      </c>
      <c r="D77" s="202"/>
      <c r="E77" s="203"/>
      <c r="F77" s="301"/>
      <c r="G77" s="205"/>
      <c r="H77" s="113"/>
      <c r="I77" s="114"/>
      <c r="J77" s="115"/>
    </row>
    <row r="78" spans="1:14" s="116" customFormat="1" ht="60" x14ac:dyDescent="0.25">
      <c r="A78" s="199"/>
      <c r="B78" s="200" t="s">
        <v>1762</v>
      </c>
      <c r="C78" s="201" t="s">
        <v>1837</v>
      </c>
      <c r="D78" s="202" t="s">
        <v>1787</v>
      </c>
      <c r="E78" s="203">
        <v>15</v>
      </c>
      <c r="F78" s="301"/>
      <c r="G78" s="205">
        <f t="shared" ref="G78:G84" si="1">ROUND(E78*F78,2)</f>
        <v>0</v>
      </c>
      <c r="H78" s="113"/>
      <c r="I78" s="114"/>
      <c r="J78" s="115"/>
    </row>
    <row r="79" spans="1:14" s="124" customFormat="1" ht="30" x14ac:dyDescent="0.25">
      <c r="A79" s="199"/>
      <c r="B79" s="200" t="s">
        <v>1809</v>
      </c>
      <c r="C79" s="201" t="s">
        <v>1838</v>
      </c>
      <c r="D79" s="202" t="s">
        <v>1787</v>
      </c>
      <c r="E79" s="203">
        <v>1</v>
      </c>
      <c r="F79" s="301"/>
      <c r="G79" s="205">
        <f t="shared" si="1"/>
        <v>0</v>
      </c>
      <c r="H79" s="125"/>
      <c r="I79" s="115"/>
      <c r="J79" s="115"/>
    </row>
    <row r="80" spans="1:14" s="116" customFormat="1" ht="60" x14ac:dyDescent="0.25">
      <c r="A80" s="199"/>
      <c r="B80" s="200" t="s">
        <v>1839</v>
      </c>
      <c r="C80" s="201" t="s">
        <v>1840</v>
      </c>
      <c r="D80" s="202" t="s">
        <v>1787</v>
      </c>
      <c r="E80" s="203">
        <v>2</v>
      </c>
      <c r="F80" s="301"/>
      <c r="G80" s="205">
        <f t="shared" si="1"/>
        <v>0</v>
      </c>
      <c r="H80" s="113"/>
      <c r="I80" s="114"/>
      <c r="J80" s="115"/>
    </row>
    <row r="81" spans="1:14" s="124" customFormat="1" ht="30" x14ac:dyDescent="0.25">
      <c r="A81" s="199"/>
      <c r="B81" s="200" t="s">
        <v>1841</v>
      </c>
      <c r="C81" s="201" t="s">
        <v>1842</v>
      </c>
      <c r="D81" s="202" t="s">
        <v>1787</v>
      </c>
      <c r="E81" s="203">
        <v>5</v>
      </c>
      <c r="F81" s="301"/>
      <c r="G81" s="205">
        <f t="shared" si="1"/>
        <v>0</v>
      </c>
      <c r="H81" s="125"/>
      <c r="I81" s="115"/>
      <c r="J81" s="115"/>
    </row>
    <row r="82" spans="1:14" s="116" customFormat="1" ht="45" x14ac:dyDescent="0.25">
      <c r="A82" s="199"/>
      <c r="B82" s="200" t="s">
        <v>1843</v>
      </c>
      <c r="C82" s="201" t="s">
        <v>1844</v>
      </c>
      <c r="D82" s="202" t="s">
        <v>1757</v>
      </c>
      <c r="E82" s="203">
        <v>0.3</v>
      </c>
      <c r="F82" s="301"/>
      <c r="G82" s="205">
        <f t="shared" si="1"/>
        <v>0</v>
      </c>
      <c r="H82" s="113"/>
      <c r="I82" s="114"/>
      <c r="J82" s="115"/>
    </row>
    <row r="83" spans="1:14" s="116" customFormat="1" ht="30" x14ac:dyDescent="0.25">
      <c r="A83" s="199"/>
      <c r="B83" s="200" t="s">
        <v>1845</v>
      </c>
      <c r="C83" s="201" t="s">
        <v>1846</v>
      </c>
      <c r="D83" s="202" t="s">
        <v>1787</v>
      </c>
      <c r="E83" s="203">
        <v>10</v>
      </c>
      <c r="F83" s="301"/>
      <c r="G83" s="205">
        <f t="shared" si="1"/>
        <v>0</v>
      </c>
      <c r="H83" s="113"/>
      <c r="I83" s="114"/>
      <c r="J83" s="115"/>
    </row>
    <row r="84" spans="1:14" s="116" customFormat="1" ht="18" x14ac:dyDescent="0.25">
      <c r="A84" s="199"/>
      <c r="B84" s="200" t="s">
        <v>1847</v>
      </c>
      <c r="C84" s="201" t="s">
        <v>1848</v>
      </c>
      <c r="D84" s="202" t="s">
        <v>1777</v>
      </c>
      <c r="E84" s="203">
        <v>500</v>
      </c>
      <c r="F84" s="301"/>
      <c r="G84" s="205">
        <f t="shared" si="1"/>
        <v>0</v>
      </c>
      <c r="H84" s="113"/>
      <c r="I84" s="114"/>
      <c r="J84" s="115"/>
    </row>
    <row r="85" spans="1:14" s="65" customFormat="1" ht="16.5" thickBot="1" x14ac:dyDescent="0.25">
      <c r="A85" s="199"/>
      <c r="B85" s="200"/>
      <c r="C85" s="272"/>
      <c r="D85" s="202"/>
      <c r="E85" s="203"/>
      <c r="F85" s="204"/>
      <c r="G85" s="205"/>
    </row>
    <row r="86" spans="1:14" s="65" customFormat="1" ht="19.5" thickBot="1" x14ac:dyDescent="0.35">
      <c r="A86" s="354" t="str">
        <f>"SKUPAJ "&amp;C29&amp;":"</f>
        <v>SKUPAJ RUŠITVENA DELA V ZGRADBI:</v>
      </c>
      <c r="B86" s="356"/>
      <c r="C86" s="356"/>
      <c r="D86" s="356"/>
      <c r="E86" s="356"/>
      <c r="F86" s="356"/>
      <c r="G86" s="68">
        <f>SUM(G29:G85)</f>
        <v>0</v>
      </c>
    </row>
    <row r="87" spans="1:14" s="65" customFormat="1" ht="15.75" x14ac:dyDescent="0.2">
      <c r="A87" s="199"/>
      <c r="B87" s="200"/>
      <c r="C87" s="272"/>
      <c r="D87" s="202"/>
      <c r="E87" s="203"/>
      <c r="F87" s="204"/>
      <c r="G87" s="205"/>
    </row>
    <row r="88" spans="1:14" s="65" customFormat="1" ht="15.75" x14ac:dyDescent="0.2">
      <c r="A88" s="151"/>
      <c r="B88" s="152" t="s">
        <v>1849</v>
      </c>
      <c r="C88" s="153" t="s">
        <v>1850</v>
      </c>
      <c r="D88" s="154"/>
      <c r="E88" s="155"/>
      <c r="F88" s="156"/>
      <c r="G88" s="157"/>
      <c r="H88" s="34"/>
      <c r="I88" s="34"/>
      <c r="J88" s="34"/>
      <c r="K88" s="34"/>
      <c r="L88" s="34"/>
      <c r="M88" s="34"/>
      <c r="N88" s="34"/>
    </row>
    <row r="89" spans="1:14" s="65" customFormat="1" ht="15.75" x14ac:dyDescent="0.2">
      <c r="A89" s="199"/>
      <c r="B89" s="258"/>
      <c r="C89" s="272"/>
      <c r="D89" s="202"/>
      <c r="E89" s="203"/>
      <c r="F89" s="204"/>
      <c r="G89" s="205"/>
    </row>
    <row r="90" spans="1:14" s="116" customFormat="1" ht="45" x14ac:dyDescent="0.25">
      <c r="A90" s="199"/>
      <c r="B90" s="200" t="s">
        <v>1851</v>
      </c>
      <c r="C90" s="201" t="s">
        <v>1852</v>
      </c>
      <c r="D90" s="202" t="s">
        <v>1780</v>
      </c>
      <c r="E90" s="203">
        <v>66</v>
      </c>
      <c r="F90" s="301"/>
      <c r="G90" s="205">
        <f t="shared" ref="G90:G97" si="2">ROUND(E90*F90,2)</f>
        <v>0</v>
      </c>
      <c r="H90" s="113"/>
      <c r="I90" s="114"/>
      <c r="J90" s="115"/>
    </row>
    <row r="91" spans="1:14" s="116" customFormat="1" ht="30" x14ac:dyDescent="0.2">
      <c r="A91" s="199"/>
      <c r="B91" s="200" t="s">
        <v>1853</v>
      </c>
      <c r="C91" s="201" t="s">
        <v>1854</v>
      </c>
      <c r="D91" s="202" t="s">
        <v>1855</v>
      </c>
      <c r="E91" s="203">
        <v>190</v>
      </c>
      <c r="F91" s="301"/>
      <c r="G91" s="205">
        <f t="shared" si="2"/>
        <v>0</v>
      </c>
      <c r="I91" s="126"/>
      <c r="J91" s="115"/>
    </row>
    <row r="92" spans="1:14" s="116" customFormat="1" ht="30" x14ac:dyDescent="0.2">
      <c r="A92" s="199"/>
      <c r="B92" s="200" t="s">
        <v>1856</v>
      </c>
      <c r="C92" s="201" t="s">
        <v>1857</v>
      </c>
      <c r="D92" s="202" t="s">
        <v>1855</v>
      </c>
      <c r="E92" s="203">
        <v>20</v>
      </c>
      <c r="F92" s="301"/>
      <c r="G92" s="205">
        <f t="shared" si="2"/>
        <v>0</v>
      </c>
      <c r="I92" s="126"/>
      <c r="J92" s="115"/>
    </row>
    <row r="93" spans="1:14" s="116" customFormat="1" ht="18" x14ac:dyDescent="0.25">
      <c r="A93" s="199"/>
      <c r="B93" s="200" t="s">
        <v>1858</v>
      </c>
      <c r="C93" s="201" t="s">
        <v>1859</v>
      </c>
      <c r="D93" s="202" t="s">
        <v>1855</v>
      </c>
      <c r="E93" s="203">
        <v>6</v>
      </c>
      <c r="F93" s="301"/>
      <c r="G93" s="205">
        <f t="shared" si="2"/>
        <v>0</v>
      </c>
      <c r="H93" s="113"/>
      <c r="I93" s="114"/>
      <c r="J93" s="115"/>
    </row>
    <row r="94" spans="1:14" s="116" customFormat="1" ht="18" x14ac:dyDescent="0.2">
      <c r="A94" s="199"/>
      <c r="B94" s="200" t="s">
        <v>1860</v>
      </c>
      <c r="C94" s="201" t="s">
        <v>1861</v>
      </c>
      <c r="D94" s="202" t="s">
        <v>1780</v>
      </c>
      <c r="E94" s="203">
        <v>570</v>
      </c>
      <c r="F94" s="301"/>
      <c r="G94" s="205">
        <f t="shared" si="2"/>
        <v>0</v>
      </c>
      <c r="I94" s="126"/>
      <c r="J94" s="115"/>
    </row>
    <row r="95" spans="1:14" s="116" customFormat="1" ht="30" x14ac:dyDescent="0.25">
      <c r="A95" s="199"/>
      <c r="B95" s="200" t="s">
        <v>1862</v>
      </c>
      <c r="C95" s="201" t="s">
        <v>1863</v>
      </c>
      <c r="D95" s="202" t="s">
        <v>1787</v>
      </c>
      <c r="E95" s="203">
        <v>15</v>
      </c>
      <c r="F95" s="301"/>
      <c r="G95" s="205">
        <f t="shared" si="2"/>
        <v>0</v>
      </c>
      <c r="H95" s="113"/>
      <c r="I95" s="114"/>
      <c r="J95" s="115"/>
    </row>
    <row r="96" spans="1:14" s="116" customFormat="1" ht="45" x14ac:dyDescent="0.25">
      <c r="A96" s="199"/>
      <c r="B96" s="200" t="s">
        <v>1864</v>
      </c>
      <c r="C96" s="201" t="s">
        <v>1865</v>
      </c>
      <c r="D96" s="202" t="s">
        <v>1855</v>
      </c>
      <c r="E96" s="203">
        <v>300</v>
      </c>
      <c r="F96" s="301"/>
      <c r="G96" s="205">
        <f t="shared" si="2"/>
        <v>0</v>
      </c>
      <c r="H96" s="113"/>
      <c r="I96" s="114"/>
      <c r="J96" s="115"/>
    </row>
    <row r="97" spans="1:14" s="116" customFormat="1" ht="30" x14ac:dyDescent="0.25">
      <c r="A97" s="199"/>
      <c r="B97" s="200" t="s">
        <v>1866</v>
      </c>
      <c r="C97" s="201" t="s">
        <v>1867</v>
      </c>
      <c r="D97" s="202" t="s">
        <v>1794</v>
      </c>
      <c r="E97" s="203">
        <v>1</v>
      </c>
      <c r="F97" s="301"/>
      <c r="G97" s="205">
        <f t="shared" si="2"/>
        <v>0</v>
      </c>
      <c r="H97" s="113"/>
      <c r="I97" s="114"/>
      <c r="J97" s="115"/>
    </row>
    <row r="98" spans="1:14" s="116" customFormat="1" ht="18" x14ac:dyDescent="0.25">
      <c r="A98" s="199"/>
      <c r="B98" s="200"/>
      <c r="C98" s="201"/>
      <c r="D98" s="202"/>
      <c r="E98" s="203"/>
      <c r="F98" s="301"/>
      <c r="G98" s="205"/>
      <c r="H98" s="113"/>
      <c r="I98" s="114"/>
      <c r="J98" s="115"/>
    </row>
    <row r="99" spans="1:14" s="116" customFormat="1" ht="15.75" x14ac:dyDescent="0.2">
      <c r="A99" s="151"/>
      <c r="B99" s="152"/>
      <c r="C99" s="153" t="s">
        <v>1868</v>
      </c>
      <c r="D99" s="154"/>
      <c r="E99" s="155"/>
      <c r="F99" s="304"/>
      <c r="G99" s="157"/>
      <c r="H99" s="34"/>
      <c r="I99" s="34"/>
      <c r="J99" s="34"/>
      <c r="K99" s="34"/>
      <c r="L99" s="34"/>
      <c r="M99" s="34"/>
      <c r="N99" s="34"/>
    </row>
    <row r="100" spans="1:14" s="116" customFormat="1" ht="18" x14ac:dyDescent="0.25">
      <c r="A100" s="199"/>
      <c r="B100" s="200" t="s">
        <v>1869</v>
      </c>
      <c r="C100" s="201" t="s">
        <v>1870</v>
      </c>
      <c r="D100" s="202" t="s">
        <v>1777</v>
      </c>
      <c r="E100" s="203">
        <v>6000</v>
      </c>
      <c r="F100" s="301"/>
      <c r="G100" s="205">
        <f>ROUND(E100*F100,2)</f>
        <v>0</v>
      </c>
      <c r="H100" s="113"/>
      <c r="I100" s="114"/>
      <c r="J100" s="115"/>
    </row>
    <row r="101" spans="1:14" s="116" customFormat="1" ht="45" x14ac:dyDescent="0.25">
      <c r="A101" s="199"/>
      <c r="B101" s="200" t="s">
        <v>1871</v>
      </c>
      <c r="C101" s="201" t="s">
        <v>1872</v>
      </c>
      <c r="D101" s="202" t="s">
        <v>1794</v>
      </c>
      <c r="E101" s="203">
        <v>2</v>
      </c>
      <c r="F101" s="301"/>
      <c r="G101" s="205">
        <f>ROUND(E101*F101,2)</f>
        <v>0</v>
      </c>
      <c r="H101" s="113"/>
      <c r="I101" s="127"/>
      <c r="J101" s="115"/>
    </row>
    <row r="102" spans="1:14" s="116" customFormat="1" ht="18" x14ac:dyDescent="0.25">
      <c r="A102" s="199"/>
      <c r="B102" s="200"/>
      <c r="C102" s="201"/>
      <c r="D102" s="202"/>
      <c r="E102" s="203"/>
      <c r="F102" s="301"/>
      <c r="G102" s="205"/>
      <c r="H102" s="113"/>
      <c r="I102" s="114"/>
      <c r="J102" s="115"/>
    </row>
    <row r="103" spans="1:14" s="116" customFormat="1" ht="15.75" x14ac:dyDescent="0.2">
      <c r="A103" s="151"/>
      <c r="B103" s="152"/>
      <c r="C103" s="153" t="s">
        <v>1873</v>
      </c>
      <c r="D103" s="154"/>
      <c r="E103" s="155"/>
      <c r="F103" s="304"/>
      <c r="G103" s="157"/>
      <c r="H103" s="34"/>
      <c r="I103" s="34"/>
      <c r="J103" s="34"/>
      <c r="K103" s="34"/>
      <c r="L103" s="34"/>
      <c r="M103" s="34"/>
      <c r="N103" s="34"/>
    </row>
    <row r="104" spans="1:14" s="116" customFormat="1" ht="30" x14ac:dyDescent="0.25">
      <c r="A104" s="199"/>
      <c r="B104" s="200" t="s">
        <v>1874</v>
      </c>
      <c r="C104" s="201" t="s">
        <v>1875</v>
      </c>
      <c r="D104" s="202" t="s">
        <v>1757</v>
      </c>
      <c r="E104" s="203">
        <v>13.043478260869566</v>
      </c>
      <c r="F104" s="301"/>
      <c r="G104" s="205">
        <f>ROUND(E104*F104,2)</f>
        <v>0</v>
      </c>
      <c r="H104" s="113"/>
      <c r="I104" s="114"/>
      <c r="J104" s="115"/>
    </row>
    <row r="105" spans="1:14" s="116" customFormat="1" ht="60" x14ac:dyDescent="0.25">
      <c r="A105" s="199"/>
      <c r="B105" s="200" t="s">
        <v>1876</v>
      </c>
      <c r="C105" s="201" t="s">
        <v>1877</v>
      </c>
      <c r="D105" s="202" t="s">
        <v>1855</v>
      </c>
      <c r="E105" s="203">
        <v>33</v>
      </c>
      <c r="F105" s="301"/>
      <c r="G105" s="205">
        <f>ROUND(E105*F105,2)</f>
        <v>0</v>
      </c>
      <c r="H105" s="113"/>
      <c r="I105" s="114"/>
      <c r="J105" s="115"/>
    </row>
    <row r="106" spans="1:14" s="116" customFormat="1" ht="75" x14ac:dyDescent="0.25">
      <c r="A106" s="199"/>
      <c r="B106" s="200" t="s">
        <v>1878</v>
      </c>
      <c r="C106" s="201" t="s">
        <v>1879</v>
      </c>
      <c r="D106" s="202" t="s">
        <v>1794</v>
      </c>
      <c r="E106" s="203">
        <v>1</v>
      </c>
      <c r="F106" s="301"/>
      <c r="G106" s="205">
        <f>ROUND(E106*F106,2)</f>
        <v>0</v>
      </c>
      <c r="H106" s="113"/>
      <c r="I106" s="114"/>
      <c r="J106" s="115"/>
    </row>
    <row r="107" spans="1:14" s="65" customFormat="1" ht="16.5" thickBot="1" x14ac:dyDescent="0.25">
      <c r="A107" s="66"/>
      <c r="B107" s="258"/>
      <c r="C107" s="264"/>
      <c r="D107" s="260"/>
      <c r="E107" s="261"/>
      <c r="F107" s="262"/>
      <c r="G107" s="67"/>
    </row>
    <row r="108" spans="1:14" s="65" customFormat="1" ht="19.5" thickBot="1" x14ac:dyDescent="0.35">
      <c r="A108" s="354" t="str">
        <f>"SKUPAJ "&amp;C88&amp;":"</f>
        <v>SKUPAJ ZUNANJOST:</v>
      </c>
      <c r="B108" s="355"/>
      <c r="C108" s="355"/>
      <c r="D108" s="355"/>
      <c r="E108" s="355"/>
      <c r="F108" s="355"/>
      <c r="G108" s="68">
        <f>SUM(G88:G107)</f>
        <v>0</v>
      </c>
    </row>
    <row r="109" spans="1:14" s="65" customFormat="1" ht="15.75" x14ac:dyDescent="0.2">
      <c r="A109" s="66"/>
      <c r="B109" s="258"/>
      <c r="C109" s="264"/>
      <c r="D109" s="260"/>
      <c r="E109" s="261"/>
      <c r="F109" s="262"/>
      <c r="G109" s="67"/>
    </row>
    <row r="110" spans="1:14" s="65" customFormat="1" ht="15.75" x14ac:dyDescent="0.2">
      <c r="A110" s="151"/>
      <c r="B110" s="152" t="s">
        <v>1880</v>
      </c>
      <c r="C110" s="153" t="s">
        <v>1881</v>
      </c>
      <c r="D110" s="154"/>
      <c r="E110" s="155"/>
      <c r="F110" s="156"/>
      <c r="G110" s="157"/>
      <c r="H110" s="34"/>
      <c r="I110" s="34"/>
      <c r="J110" s="34"/>
      <c r="K110" s="34"/>
      <c r="L110" s="34"/>
      <c r="M110" s="34"/>
      <c r="N110" s="34"/>
    </row>
    <row r="111" spans="1:14" s="116" customFormat="1" ht="18" x14ac:dyDescent="0.25">
      <c r="A111" s="199"/>
      <c r="B111" s="200"/>
      <c r="C111" s="201"/>
      <c r="D111" s="202"/>
      <c r="E111" s="203"/>
      <c r="F111" s="204"/>
      <c r="G111" s="205"/>
      <c r="H111" s="113"/>
      <c r="I111" s="114"/>
      <c r="J111" s="115"/>
    </row>
    <row r="112" spans="1:14" s="116" customFormat="1" ht="18" x14ac:dyDescent="0.25">
      <c r="A112" s="199"/>
      <c r="B112" s="200" t="s">
        <v>1882</v>
      </c>
      <c r="C112" s="201" t="s">
        <v>1883</v>
      </c>
      <c r="D112" s="202"/>
      <c r="E112" s="203"/>
      <c r="F112" s="204"/>
      <c r="G112" s="205"/>
      <c r="H112" s="113"/>
      <c r="I112" s="114"/>
      <c r="J112" s="115"/>
    </row>
    <row r="113" spans="1:10" s="116" customFormat="1" ht="18" x14ac:dyDescent="0.25">
      <c r="A113" s="199"/>
      <c r="B113" s="200" t="s">
        <v>1762</v>
      </c>
      <c r="C113" s="201" t="s">
        <v>1884</v>
      </c>
      <c r="D113" s="202" t="s">
        <v>1766</v>
      </c>
      <c r="E113" s="203">
        <v>20</v>
      </c>
      <c r="F113" s="301"/>
      <c r="G113" s="205">
        <f>ROUND(E113*F113,2)</f>
        <v>0</v>
      </c>
      <c r="H113" s="113"/>
      <c r="I113" s="114"/>
      <c r="J113" s="115"/>
    </row>
    <row r="114" spans="1:10" s="116" customFormat="1" ht="18" x14ac:dyDescent="0.25">
      <c r="A114" s="199"/>
      <c r="B114" s="200" t="s">
        <v>1809</v>
      </c>
      <c r="C114" s="201" t="s">
        <v>1885</v>
      </c>
      <c r="D114" s="202" t="s">
        <v>1766</v>
      </c>
      <c r="E114" s="203">
        <v>20</v>
      </c>
      <c r="F114" s="301"/>
      <c r="G114" s="205">
        <f>ROUND(E114*F114,2)</f>
        <v>0</v>
      </c>
      <c r="H114" s="113"/>
      <c r="I114" s="114"/>
      <c r="J114" s="115"/>
    </row>
    <row r="115" spans="1:10" s="116" customFormat="1" ht="18" x14ac:dyDescent="0.25">
      <c r="A115" s="199"/>
      <c r="B115" s="200" t="s">
        <v>1839</v>
      </c>
      <c r="C115" s="201" t="s">
        <v>1886</v>
      </c>
      <c r="D115" s="202" t="s">
        <v>1766</v>
      </c>
      <c r="E115" s="203">
        <v>20</v>
      </c>
      <c r="F115" s="301"/>
      <c r="G115" s="205">
        <f>ROUND(E115*F115,2)</f>
        <v>0</v>
      </c>
      <c r="H115" s="113"/>
      <c r="I115" s="114"/>
      <c r="J115" s="115"/>
    </row>
    <row r="116" spans="1:10" s="116" customFormat="1" ht="60" x14ac:dyDescent="0.25">
      <c r="A116" s="199"/>
      <c r="B116" s="200" t="s">
        <v>1887</v>
      </c>
      <c r="C116" s="201" t="s">
        <v>1888</v>
      </c>
      <c r="D116" s="202" t="s">
        <v>1757</v>
      </c>
      <c r="E116" s="203">
        <v>7</v>
      </c>
      <c r="F116" s="301"/>
      <c r="G116" s="205">
        <f>ROUND(E116*F116,2)</f>
        <v>0</v>
      </c>
      <c r="H116" s="113"/>
      <c r="I116" s="114"/>
      <c r="J116" s="115"/>
    </row>
    <row r="117" spans="1:10" s="116" customFormat="1" ht="18" x14ac:dyDescent="0.25">
      <c r="A117" s="199"/>
      <c r="B117" s="200" t="s">
        <v>1889</v>
      </c>
      <c r="C117" s="201" t="s">
        <v>1890</v>
      </c>
      <c r="D117" s="202" t="s">
        <v>1777</v>
      </c>
      <c r="E117" s="203">
        <v>200</v>
      </c>
      <c r="F117" s="301"/>
      <c r="G117" s="205">
        <f>ROUND(E117*F117,2)</f>
        <v>0</v>
      </c>
      <c r="H117" s="113"/>
      <c r="I117" s="114"/>
      <c r="J117" s="115"/>
    </row>
    <row r="118" spans="1:10" s="116" customFormat="1" ht="18.75" thickBot="1" x14ac:dyDescent="0.3">
      <c r="A118" s="66"/>
      <c r="B118" s="258"/>
      <c r="C118" s="273"/>
      <c r="D118" s="260"/>
      <c r="E118" s="261"/>
      <c r="F118" s="262"/>
      <c r="G118" s="67"/>
      <c r="H118" s="113"/>
      <c r="I118" s="114"/>
      <c r="J118" s="115"/>
    </row>
    <row r="119" spans="1:10" s="65" customFormat="1" ht="19.5" thickBot="1" x14ac:dyDescent="0.35">
      <c r="A119" s="354" t="str">
        <f>"SKUPAJ "&amp;C110&amp;":"</f>
        <v>SKUPAJ OSTALO:</v>
      </c>
      <c r="B119" s="355"/>
      <c r="C119" s="355"/>
      <c r="D119" s="355" t="s">
        <v>1891</v>
      </c>
      <c r="E119" s="355"/>
      <c r="F119" s="355"/>
      <c r="G119" s="68">
        <f>SUM(G113:G117)</f>
        <v>0</v>
      </c>
    </row>
    <row r="120" spans="1:10" s="116" customFormat="1" ht="18.75" thickBot="1" x14ac:dyDescent="0.3">
      <c r="A120" s="199"/>
      <c r="B120" s="200"/>
      <c r="C120" s="201"/>
      <c r="D120" s="202"/>
      <c r="E120" s="203"/>
      <c r="F120" s="204"/>
      <c r="G120" s="205"/>
      <c r="H120" s="113"/>
      <c r="I120" s="114"/>
      <c r="J120" s="115"/>
    </row>
    <row r="121" spans="1:10" s="65" customFormat="1" ht="19.5" thickBot="1" x14ac:dyDescent="0.35">
      <c r="A121" s="354" t="str">
        <f>"SKUPAJ "&amp;C13&amp;":"</f>
        <v>SKUPAJ RUŠITVENA DELA:</v>
      </c>
      <c r="B121" s="355"/>
      <c r="C121" s="355"/>
      <c r="D121" s="355" t="s">
        <v>1892</v>
      </c>
      <c r="E121" s="355"/>
      <c r="F121" s="355"/>
      <c r="G121" s="68">
        <f>G27+G86+G108+G119</f>
        <v>0</v>
      </c>
    </row>
    <row r="134" spans="3:3" ht="15" x14ac:dyDescent="0.2">
      <c r="C134" s="82"/>
    </row>
    <row r="136" spans="3:3" ht="15" x14ac:dyDescent="0.2">
      <c r="C136" s="82"/>
    </row>
    <row r="138" spans="3:3" ht="15" x14ac:dyDescent="0.2">
      <c r="C138" s="82"/>
    </row>
    <row r="140" spans="3:3" x14ac:dyDescent="0.2">
      <c r="C140" s="81"/>
    </row>
  </sheetData>
  <sheetProtection sheet="1" objects="1" scenarios="1" selectLockedCells="1"/>
  <mergeCells count="11">
    <mergeCell ref="A119:F119"/>
    <mergeCell ref="A121:F121"/>
    <mergeCell ref="A86:F86"/>
    <mergeCell ref="A108:F108"/>
    <mergeCell ref="A4:C4"/>
    <mergeCell ref="B6:G6"/>
    <mergeCell ref="B8:G8"/>
    <mergeCell ref="A10:B10"/>
    <mergeCell ref="A11:B11"/>
    <mergeCell ref="A27:F27"/>
    <mergeCell ref="B7:G7"/>
  </mergeCells>
  <dataValidations count="1">
    <dataValidation type="custom" showErrorMessage="1" errorTitle="Nepravilen vnos cene" error="Cena mora biti nenegativno število z največ dvema decimalkama!" sqref="F72:F75 F52:F53 F66:F67 F69:F70 F47:F49 F58:F59 F55:F56 F62:F63 F78:F84 F104:F106 F113:F118 F90:F98 F100:F102" xr:uid="{D87CB890-B065-4A4B-B71C-A26926BB6EB1}">
      <formula1>AND(ISNUMBER(F47),F47&gt;=0,ROUND(F47*100,6)-INT(F47*100)=0,NOT(ISBLANK(F47)))</formula1>
    </dataValidation>
  </dataValidations>
  <printOptions horizontalCentered="1"/>
  <pageMargins left="0.70866141732283472" right="0.70866141732283472" top="0.74803149606299213" bottom="0.98425196850393704" header="0.31496062992125984" footer="0.31496062992125984"/>
  <pageSetup paperSize="9" scale="62" fitToHeight="0" orientation="portrait" r:id="rId1"/>
  <headerFooter alignWithMargins="0">
    <oddFooter>&amp;LObjekt:    RTP Lenart
Vsebina:    Stroškovnik
Št. načrta/mape: SIP593.1-DZR.G02
Datoteka:   &amp;F&amp;RRevizija: 0
Datum: avgust 2024
Stran: &amp;P od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102C5F-41AF-4385-A355-41B48711D651}">
  <sheetPr>
    <tabColor theme="3" tint="-0.499984740745262"/>
  </sheetPr>
  <dimension ref="A1:J41"/>
  <sheetViews>
    <sheetView view="pageBreakPreview" zoomScale="85" zoomScaleNormal="70" zoomScaleSheetLayoutView="85" zoomScalePageLayoutView="70" workbookViewId="0">
      <selection activeCell="F19" sqref="F19"/>
    </sheetView>
  </sheetViews>
  <sheetFormatPr defaultColWidth="9.140625" defaultRowHeight="12.75" x14ac:dyDescent="0.2"/>
  <cols>
    <col min="1" max="1" width="5.7109375" style="28" customWidth="1"/>
    <col min="2" max="2" width="8" style="29" customWidth="1"/>
    <col min="3" max="3" width="71.42578125" style="30" customWidth="1"/>
    <col min="4" max="4" width="9" style="31" customWidth="1"/>
    <col min="5" max="5" width="11.85546875" style="32" customWidth="1"/>
    <col min="6" max="6" width="15.42578125" style="31" customWidth="1"/>
    <col min="7" max="7" width="21.140625" style="31" customWidth="1"/>
    <col min="8" max="16384" width="9.140625" style="34"/>
  </cols>
  <sheetData>
    <row r="1" spans="1:7" x14ac:dyDescent="0.2">
      <c r="A1" s="22"/>
      <c r="B1" s="23"/>
      <c r="C1" s="24"/>
      <c r="D1" s="25"/>
      <c r="E1" s="26"/>
      <c r="F1" s="25"/>
      <c r="G1" s="27"/>
    </row>
    <row r="2" spans="1:7" x14ac:dyDescent="0.2">
      <c r="G2" s="33"/>
    </row>
    <row r="3" spans="1:7" x14ac:dyDescent="0.2">
      <c r="G3" s="33"/>
    </row>
    <row r="4" spans="1:7" x14ac:dyDescent="0.2">
      <c r="A4" s="357"/>
      <c r="B4" s="358"/>
      <c r="C4" s="358"/>
      <c r="F4"/>
      <c r="G4" s="33"/>
    </row>
    <row r="5" spans="1:7" x14ac:dyDescent="0.2">
      <c r="B5" s="35"/>
      <c r="C5" s="36"/>
      <c r="D5" s="37"/>
      <c r="E5" s="38"/>
      <c r="F5" s="37"/>
      <c r="G5" s="39"/>
    </row>
    <row r="6" spans="1:7" ht="19.5" x14ac:dyDescent="0.25">
      <c r="A6" s="40"/>
      <c r="B6" s="369" t="s">
        <v>2</v>
      </c>
      <c r="C6" s="369"/>
      <c r="D6" s="369"/>
      <c r="E6" s="369"/>
      <c r="F6" s="369"/>
      <c r="G6" s="360"/>
    </row>
    <row r="7" spans="1:7" ht="19.5" x14ac:dyDescent="0.25">
      <c r="A7" s="40"/>
      <c r="B7" s="370" t="s">
        <v>2630</v>
      </c>
      <c r="C7" s="370"/>
      <c r="D7" s="370"/>
      <c r="E7" s="370"/>
      <c r="F7" s="370"/>
      <c r="G7" s="368"/>
    </row>
    <row r="8" spans="1:7" ht="18" x14ac:dyDescent="0.25">
      <c r="A8" s="41"/>
      <c r="B8" s="350"/>
      <c r="C8" s="350"/>
      <c r="D8" s="350"/>
      <c r="E8" s="350"/>
      <c r="F8" s="350"/>
      <c r="G8" s="362"/>
    </row>
    <row r="9" spans="1:7" ht="18.75" thickBot="1" x14ac:dyDescent="0.3">
      <c r="A9" s="42"/>
      <c r="B9" s="43"/>
      <c r="C9" s="44"/>
      <c r="D9" s="43"/>
      <c r="E9" s="43"/>
      <c r="F9" s="43"/>
      <c r="G9" s="45"/>
    </row>
    <row r="10" spans="1:7" s="32" customFormat="1" x14ac:dyDescent="0.2">
      <c r="A10" s="363" t="s">
        <v>1737</v>
      </c>
      <c r="B10" s="364"/>
      <c r="C10" s="46" t="s">
        <v>1738</v>
      </c>
      <c r="D10" s="47" t="s">
        <v>1739</v>
      </c>
      <c r="E10" s="47" t="s">
        <v>1740</v>
      </c>
      <c r="F10" s="47" t="s">
        <v>1741</v>
      </c>
      <c r="G10" s="48" t="s">
        <v>1742</v>
      </c>
    </row>
    <row r="11" spans="1:7" ht="13.5" thickBot="1" x14ac:dyDescent="0.25">
      <c r="A11" s="365" t="s">
        <v>1743</v>
      </c>
      <c r="B11" s="366"/>
      <c r="C11" s="49"/>
      <c r="D11" s="50"/>
      <c r="E11" s="50" t="s">
        <v>1744</v>
      </c>
      <c r="F11" s="50" t="s">
        <v>1745</v>
      </c>
      <c r="G11" s="51" t="s">
        <v>1746</v>
      </c>
    </row>
    <row r="12" spans="1:7" ht="15.75" x14ac:dyDescent="0.2">
      <c r="A12" s="129"/>
      <c r="B12" s="133"/>
      <c r="C12" s="131"/>
      <c r="D12" s="106"/>
      <c r="E12" s="107"/>
      <c r="F12" s="108"/>
      <c r="G12" s="109"/>
    </row>
    <row r="13" spans="1:7" ht="15.75" x14ac:dyDescent="0.2">
      <c r="A13" s="158"/>
      <c r="B13" s="159" t="s">
        <v>1893</v>
      </c>
      <c r="C13" s="160" t="s">
        <v>1894</v>
      </c>
      <c r="D13" s="161"/>
      <c r="E13" s="162"/>
      <c r="F13" s="163"/>
      <c r="G13" s="164"/>
    </row>
    <row r="14" spans="1:7" ht="60" x14ac:dyDescent="0.2">
      <c r="A14" s="104"/>
      <c r="B14" s="105"/>
      <c r="C14" s="111" t="s">
        <v>1895</v>
      </c>
      <c r="D14" s="106"/>
      <c r="E14" s="107"/>
      <c r="F14" s="108"/>
      <c r="G14" s="109"/>
    </row>
    <row r="15" spans="1:7" ht="90" x14ac:dyDescent="0.2">
      <c r="A15" s="61"/>
      <c r="B15" s="69" t="s">
        <v>1896</v>
      </c>
      <c r="C15" s="83" t="s">
        <v>1897</v>
      </c>
      <c r="D15" s="62" t="s">
        <v>1794</v>
      </c>
      <c r="E15" s="70">
        <v>1</v>
      </c>
      <c r="F15" s="307"/>
      <c r="G15" s="64">
        <f t="shared" ref="G15:G22" si="0">ROUND(E15*F15,2)</f>
        <v>0</v>
      </c>
    </row>
    <row r="16" spans="1:7" ht="45" x14ac:dyDescent="0.2">
      <c r="A16" s="61"/>
      <c r="B16" s="69" t="s">
        <v>1898</v>
      </c>
      <c r="C16" s="83" t="s">
        <v>1899</v>
      </c>
      <c r="D16" s="62" t="s">
        <v>1794</v>
      </c>
      <c r="E16" s="70">
        <v>1</v>
      </c>
      <c r="F16" s="307"/>
      <c r="G16" s="64">
        <f t="shared" si="0"/>
        <v>0</v>
      </c>
    </row>
    <row r="17" spans="1:10" ht="45" x14ac:dyDescent="0.2">
      <c r="A17" s="61"/>
      <c r="B17" s="69" t="s">
        <v>1900</v>
      </c>
      <c r="C17" s="83" t="s">
        <v>1901</v>
      </c>
      <c r="D17" s="62" t="s">
        <v>1794</v>
      </c>
      <c r="E17" s="70">
        <v>1</v>
      </c>
      <c r="F17" s="307"/>
      <c r="G17" s="64">
        <f t="shared" si="0"/>
        <v>0</v>
      </c>
    </row>
    <row r="18" spans="1:10" ht="60" x14ac:dyDescent="0.2">
      <c r="A18" s="61"/>
      <c r="B18" s="69" t="s">
        <v>1902</v>
      </c>
      <c r="C18" s="83" t="s">
        <v>1903</v>
      </c>
      <c r="D18" s="62" t="s">
        <v>1794</v>
      </c>
      <c r="E18" s="70">
        <v>1</v>
      </c>
      <c r="F18" s="307"/>
      <c r="G18" s="64">
        <f t="shared" si="0"/>
        <v>0</v>
      </c>
    </row>
    <row r="19" spans="1:10" s="65" customFormat="1" ht="30" x14ac:dyDescent="0.2">
      <c r="A19" s="61"/>
      <c r="B19" s="69" t="s">
        <v>1904</v>
      </c>
      <c r="C19" s="83" t="s">
        <v>1905</v>
      </c>
      <c r="D19" s="62" t="s">
        <v>1794</v>
      </c>
      <c r="E19" s="70">
        <v>1</v>
      </c>
      <c r="F19" s="307"/>
      <c r="G19" s="64">
        <f t="shared" si="0"/>
        <v>0</v>
      </c>
    </row>
    <row r="20" spans="1:10" s="65" customFormat="1" ht="30" x14ac:dyDescent="0.2">
      <c r="A20" s="61"/>
      <c r="B20" s="69" t="s">
        <v>1906</v>
      </c>
      <c r="C20" s="83" t="s">
        <v>1907</v>
      </c>
      <c r="D20" s="62" t="s">
        <v>1794</v>
      </c>
      <c r="E20" s="70">
        <v>1</v>
      </c>
      <c r="F20" s="307"/>
      <c r="G20" s="64">
        <f t="shared" si="0"/>
        <v>0</v>
      </c>
    </row>
    <row r="21" spans="1:10" s="65" customFormat="1" ht="30" x14ac:dyDescent="0.2">
      <c r="A21" s="61"/>
      <c r="B21" s="69" t="s">
        <v>1908</v>
      </c>
      <c r="C21" s="83" t="s">
        <v>1909</v>
      </c>
      <c r="D21" s="62" t="s">
        <v>1794</v>
      </c>
      <c r="E21" s="70">
        <v>1</v>
      </c>
      <c r="F21" s="307"/>
      <c r="G21" s="64">
        <f t="shared" si="0"/>
        <v>0</v>
      </c>
    </row>
    <row r="22" spans="1:10" s="65" customFormat="1" ht="45" x14ac:dyDescent="0.2">
      <c r="A22" s="61"/>
      <c r="B22" s="69" t="s">
        <v>1910</v>
      </c>
      <c r="C22" s="83" t="s">
        <v>1911</v>
      </c>
      <c r="D22" s="62" t="s">
        <v>1912</v>
      </c>
      <c r="E22" s="70">
        <v>30</v>
      </c>
      <c r="F22" s="307"/>
      <c r="G22" s="64">
        <f t="shared" si="0"/>
        <v>0</v>
      </c>
    </row>
    <row r="23" spans="1:10" s="65" customFormat="1" ht="16.5" thickBot="1" x14ac:dyDescent="0.25">
      <c r="A23" s="66"/>
      <c r="B23" s="77"/>
      <c r="C23" s="128"/>
      <c r="D23" s="78"/>
      <c r="E23" s="79"/>
      <c r="F23" s="80"/>
      <c r="G23" s="67"/>
    </row>
    <row r="24" spans="1:10" s="116" customFormat="1" ht="19.5" thickBot="1" x14ac:dyDescent="0.35">
      <c r="A24" s="354" t="str">
        <f>"SKUPAJ "&amp;C13&amp;":"</f>
        <v>SKUPAJ ZAKOLIČBA, GEODETSKI POSNETEK IN OSTALO:</v>
      </c>
      <c r="B24" s="356"/>
      <c r="C24" s="356"/>
      <c r="D24" s="356" t="s">
        <v>1913</v>
      </c>
      <c r="E24" s="356"/>
      <c r="F24" s="356"/>
      <c r="G24" s="68">
        <f>SUM(G15:G22)</f>
        <v>0</v>
      </c>
      <c r="H24" s="113"/>
      <c r="I24" s="114"/>
      <c r="J24" s="115"/>
    </row>
    <row r="25" spans="1:10" s="116" customFormat="1" ht="18" x14ac:dyDescent="0.25">
      <c r="A25" s="28"/>
      <c r="B25" s="29"/>
      <c r="C25" s="30"/>
      <c r="D25" s="31"/>
      <c r="E25" s="32"/>
      <c r="F25" s="31"/>
      <c r="G25" s="31"/>
      <c r="H25" s="113"/>
      <c r="I25" s="114"/>
      <c r="J25" s="115"/>
    </row>
    <row r="26" spans="1:10" s="65" customFormat="1" x14ac:dyDescent="0.2">
      <c r="A26" s="28"/>
      <c r="B26" s="29"/>
      <c r="C26" s="30"/>
      <c r="D26" s="31"/>
      <c r="E26" s="32"/>
      <c r="F26" s="31"/>
      <c r="G26" s="31"/>
    </row>
    <row r="35" spans="3:3" ht="15" x14ac:dyDescent="0.2">
      <c r="C35" s="82"/>
    </row>
    <row r="37" spans="3:3" ht="15" x14ac:dyDescent="0.2">
      <c r="C37" s="82"/>
    </row>
    <row r="39" spans="3:3" ht="15" x14ac:dyDescent="0.2">
      <c r="C39" s="82"/>
    </row>
    <row r="41" spans="3:3" x14ac:dyDescent="0.2">
      <c r="C41" s="81"/>
    </row>
  </sheetData>
  <sheetProtection sheet="1" objects="1" scenarios="1" selectLockedCells="1"/>
  <mergeCells count="7">
    <mergeCell ref="A24:F24"/>
    <mergeCell ref="A4:C4"/>
    <mergeCell ref="B6:G6"/>
    <mergeCell ref="B8:G8"/>
    <mergeCell ref="A10:B10"/>
    <mergeCell ref="A11:B11"/>
    <mergeCell ref="B7:G7"/>
  </mergeCells>
  <dataValidations count="1">
    <dataValidation type="custom" showErrorMessage="1" errorTitle="Nepravilen vnos cene" error="Cena mora biti nenegativno število z največ dvema decimalkama!" sqref="F15:F23" xr:uid="{2FE1D19E-B878-4BA0-852A-56AB17CE03F3}">
      <formula1>AND(ISNUMBER(F15),F15&gt;=0,ROUND(F15*100,6)-INT(F15*100)=0,NOT(ISBLANK(F15)))</formula1>
    </dataValidation>
  </dataValidations>
  <printOptions horizontalCentered="1"/>
  <pageMargins left="0.70866141732283472" right="0.70866141732283472" top="0.74803149606299213" bottom="0.98425196850393704" header="0.31496062992125984" footer="0.31496062992125984"/>
  <pageSetup paperSize="9" scale="62" fitToHeight="0" orientation="portrait" r:id="rId1"/>
  <headerFooter alignWithMargins="0">
    <oddFooter>&amp;LObjekt:    RTP Lenart
Vsebina:    Stroškovnik
Št. načrta/mape: SIP593.1-DZR.G02
Datoteka:   &amp;F&amp;RRevizija: 0
Datum: avgust 2024
Stran: &amp;P od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39EAF-0035-4328-9115-3163CEE256AB}">
  <sheetPr>
    <tabColor theme="3" tint="-0.499984740745262"/>
  </sheetPr>
  <dimension ref="A1:N85"/>
  <sheetViews>
    <sheetView view="pageBreakPreview" topLeftCell="A64" zoomScale="70" zoomScaleNormal="70" zoomScaleSheetLayoutView="70" zoomScalePageLayoutView="70" workbookViewId="0">
      <selection activeCell="F80" sqref="F80"/>
    </sheetView>
  </sheetViews>
  <sheetFormatPr defaultColWidth="9.140625" defaultRowHeight="12.75" x14ac:dyDescent="0.2"/>
  <cols>
    <col min="1" max="1" width="5.7109375" style="28" customWidth="1"/>
    <col min="2" max="2" width="9.42578125" style="29" bestFit="1" customWidth="1"/>
    <col min="3" max="3" width="71.42578125" style="30" customWidth="1"/>
    <col min="4" max="4" width="9" style="31" customWidth="1"/>
    <col min="5" max="5" width="11.85546875" style="32" customWidth="1"/>
    <col min="6" max="6" width="15.42578125" style="31" customWidth="1"/>
    <col min="7" max="7" width="21.140625" style="31" customWidth="1"/>
    <col min="8" max="16384" width="9.140625" style="34"/>
  </cols>
  <sheetData>
    <row r="1" spans="1:14" x14ac:dyDescent="0.2">
      <c r="A1" s="22"/>
      <c r="B1" s="23"/>
      <c r="C1" s="24"/>
      <c r="D1" s="25"/>
      <c r="E1" s="26"/>
      <c r="F1" s="25"/>
      <c r="G1" s="27"/>
    </row>
    <row r="2" spans="1:14" x14ac:dyDescent="0.2">
      <c r="B2" s="232"/>
      <c r="C2" s="233"/>
      <c r="D2" s="234"/>
      <c r="E2" s="235"/>
      <c r="F2" s="234"/>
      <c r="G2" s="33"/>
    </row>
    <row r="3" spans="1:14" x14ac:dyDescent="0.2">
      <c r="B3" s="232"/>
      <c r="C3" s="233"/>
      <c r="D3" s="234"/>
      <c r="E3" s="235"/>
      <c r="F3" s="234"/>
      <c r="G3" s="33"/>
    </row>
    <row r="4" spans="1:14" x14ac:dyDescent="0.2">
      <c r="A4" s="357"/>
      <c r="B4" s="358"/>
      <c r="C4" s="358"/>
      <c r="D4" s="234"/>
      <c r="E4" s="235"/>
      <c r="F4" s="236"/>
      <c r="G4" s="33"/>
    </row>
    <row r="5" spans="1:14" x14ac:dyDescent="0.2">
      <c r="B5" s="208"/>
      <c r="C5" s="237"/>
      <c r="D5" s="238"/>
      <c r="E5" s="239"/>
      <c r="F5" s="238"/>
      <c r="G5" s="240"/>
    </row>
    <row r="6" spans="1:14" ht="19.5" x14ac:dyDescent="0.25">
      <c r="A6" s="40"/>
      <c r="B6" s="359" t="s">
        <v>2</v>
      </c>
      <c r="C6" s="359"/>
      <c r="D6" s="359"/>
      <c r="E6" s="359"/>
      <c r="F6" s="359"/>
      <c r="G6" s="360"/>
    </row>
    <row r="7" spans="1:14" ht="19.5" x14ac:dyDescent="0.25">
      <c r="A7" s="40"/>
      <c r="B7" s="367" t="s">
        <v>2630</v>
      </c>
      <c r="C7" s="367"/>
      <c r="D7" s="367"/>
      <c r="E7" s="367"/>
      <c r="F7" s="367"/>
      <c r="G7" s="368"/>
    </row>
    <row r="8" spans="1:14" ht="18" x14ac:dyDescent="0.25">
      <c r="A8" s="41"/>
      <c r="B8" s="361"/>
      <c r="C8" s="361"/>
      <c r="D8" s="361"/>
      <c r="E8" s="361"/>
      <c r="F8" s="361"/>
      <c r="G8" s="362"/>
    </row>
    <row r="9" spans="1:14" ht="18.75" thickBot="1" x14ac:dyDescent="0.3">
      <c r="A9" s="42"/>
      <c r="B9" s="43"/>
      <c r="C9" s="44"/>
      <c r="D9" s="43"/>
      <c r="E9" s="43"/>
      <c r="F9" s="43"/>
      <c r="G9" s="45"/>
    </row>
    <row r="10" spans="1:14" s="32" customFormat="1" x14ac:dyDescent="0.2">
      <c r="A10" s="363" t="s">
        <v>1737</v>
      </c>
      <c r="B10" s="364"/>
      <c r="C10" s="46" t="s">
        <v>1738</v>
      </c>
      <c r="D10" s="47" t="s">
        <v>1739</v>
      </c>
      <c r="E10" s="47" t="s">
        <v>1740</v>
      </c>
      <c r="F10" s="47" t="s">
        <v>1741</v>
      </c>
      <c r="G10" s="48" t="s">
        <v>1742</v>
      </c>
    </row>
    <row r="11" spans="1:14" ht="13.5" thickBot="1" x14ac:dyDescent="0.25">
      <c r="A11" s="365" t="s">
        <v>1743</v>
      </c>
      <c r="B11" s="366"/>
      <c r="C11" s="49"/>
      <c r="D11" s="50"/>
      <c r="E11" s="50" t="s">
        <v>1744</v>
      </c>
      <c r="F11" s="50" t="s">
        <v>1745</v>
      </c>
      <c r="G11" s="51" t="s">
        <v>1746</v>
      </c>
    </row>
    <row r="12" spans="1:14" ht="15.75" x14ac:dyDescent="0.2">
      <c r="A12" s="129"/>
      <c r="B12" s="286"/>
      <c r="C12" s="287"/>
      <c r="D12" s="288"/>
      <c r="E12" s="289"/>
      <c r="F12" s="290"/>
      <c r="G12" s="109"/>
    </row>
    <row r="13" spans="1:14" ht="15.75" x14ac:dyDescent="0.2">
      <c r="A13" s="158"/>
      <c r="B13" s="159" t="s">
        <v>1914</v>
      </c>
      <c r="C13" s="160" t="s">
        <v>1915</v>
      </c>
      <c r="D13" s="161"/>
      <c r="E13" s="162"/>
      <c r="F13" s="163"/>
      <c r="G13" s="164"/>
    </row>
    <row r="14" spans="1:14" ht="60" x14ac:dyDescent="0.2">
      <c r="A14" s="104"/>
      <c r="B14" s="291"/>
      <c r="C14" s="292" t="s">
        <v>1895</v>
      </c>
      <c r="D14" s="288"/>
      <c r="E14" s="289"/>
      <c r="F14" s="290"/>
      <c r="G14" s="109"/>
    </row>
    <row r="15" spans="1:14" s="65" customFormat="1" ht="90" x14ac:dyDescent="0.2">
      <c r="A15" s="178"/>
      <c r="B15" s="179"/>
      <c r="C15" s="180" t="s">
        <v>1916</v>
      </c>
      <c r="D15" s="181"/>
      <c r="E15" s="182"/>
      <c r="F15" s="183"/>
      <c r="G15" s="184"/>
      <c r="H15" s="34"/>
      <c r="I15" s="34"/>
      <c r="J15" s="34"/>
      <c r="K15" s="34"/>
      <c r="L15" s="34"/>
      <c r="M15" s="34"/>
      <c r="N15" s="34"/>
    </row>
    <row r="16" spans="1:14" s="65" customFormat="1" ht="15.75" x14ac:dyDescent="0.2">
      <c r="A16" s="199"/>
      <c r="B16" s="200"/>
      <c r="C16" s="201"/>
      <c r="D16" s="202"/>
      <c r="E16" s="203"/>
      <c r="F16" s="204"/>
      <c r="G16" s="205"/>
      <c r="K16" s="65" t="s">
        <v>1917</v>
      </c>
    </row>
    <row r="17" spans="1:14" s="65" customFormat="1" ht="15.75" x14ac:dyDescent="0.2">
      <c r="A17" s="158"/>
      <c r="B17" s="159" t="s">
        <v>1918</v>
      </c>
      <c r="C17" s="160" t="s">
        <v>1752</v>
      </c>
      <c r="D17" s="161"/>
      <c r="E17" s="162"/>
      <c r="F17" s="163"/>
      <c r="G17" s="164"/>
      <c r="H17" s="34"/>
      <c r="I17" s="34"/>
      <c r="J17" s="34"/>
      <c r="K17" s="34"/>
      <c r="L17" s="34"/>
      <c r="M17" s="34"/>
      <c r="N17" s="34"/>
    </row>
    <row r="18" spans="1:14" s="116" customFormat="1" ht="60" x14ac:dyDescent="0.2">
      <c r="A18" s="104"/>
      <c r="B18" s="291"/>
      <c r="C18" s="292" t="s">
        <v>1919</v>
      </c>
      <c r="D18" s="288"/>
      <c r="E18" s="289"/>
      <c r="F18" s="308"/>
      <c r="G18" s="109"/>
      <c r="H18" s="34"/>
      <c r="I18" s="34"/>
      <c r="J18" s="34"/>
      <c r="K18" s="34"/>
      <c r="L18" s="34"/>
      <c r="M18" s="34"/>
      <c r="N18" s="34"/>
    </row>
    <row r="19" spans="1:14" s="116" customFormat="1" ht="60" x14ac:dyDescent="0.2">
      <c r="A19" s="104"/>
      <c r="B19" s="291"/>
      <c r="C19" s="292" t="s">
        <v>1920</v>
      </c>
      <c r="D19" s="288"/>
      <c r="E19" s="289"/>
      <c r="F19" s="308"/>
      <c r="G19" s="109"/>
      <c r="H19" s="34"/>
      <c r="I19" s="34"/>
      <c r="J19" s="34"/>
      <c r="K19" s="34"/>
      <c r="L19" s="34"/>
      <c r="M19" s="34"/>
      <c r="N19" s="34"/>
    </row>
    <row r="20" spans="1:14" s="116" customFormat="1" ht="45" x14ac:dyDescent="0.25">
      <c r="A20" s="199"/>
      <c r="B20" s="200" t="s">
        <v>1921</v>
      </c>
      <c r="C20" s="201" t="s">
        <v>1922</v>
      </c>
      <c r="D20" s="202"/>
      <c r="E20" s="203"/>
      <c r="F20" s="301"/>
      <c r="G20" s="205"/>
      <c r="H20" s="113"/>
      <c r="I20" s="114"/>
      <c r="J20" s="115"/>
    </row>
    <row r="21" spans="1:14" s="116" customFormat="1" ht="18" x14ac:dyDescent="0.25">
      <c r="A21" s="199"/>
      <c r="B21" s="200" t="s">
        <v>1762</v>
      </c>
      <c r="C21" s="201" t="s">
        <v>1923</v>
      </c>
      <c r="D21" s="202" t="s">
        <v>1757</v>
      </c>
      <c r="E21" s="203">
        <v>84</v>
      </c>
      <c r="F21" s="301"/>
      <c r="G21" s="205">
        <f>ROUND(E21*F21,2)</f>
        <v>0</v>
      </c>
      <c r="H21" s="113"/>
      <c r="I21" s="114"/>
      <c r="J21" s="115"/>
    </row>
    <row r="22" spans="1:14" s="116" customFormat="1" ht="60" x14ac:dyDescent="0.25">
      <c r="A22" s="199"/>
      <c r="B22" s="200" t="s">
        <v>1924</v>
      </c>
      <c r="C22" s="201" t="s">
        <v>1925</v>
      </c>
      <c r="D22" s="202" t="s">
        <v>1780</v>
      </c>
      <c r="E22" s="203">
        <v>40</v>
      </c>
      <c r="F22" s="301"/>
      <c r="G22" s="205">
        <f>ROUND(E22*F22,2)</f>
        <v>0</v>
      </c>
      <c r="H22" s="113"/>
      <c r="I22" s="114"/>
      <c r="J22" s="115"/>
    </row>
    <row r="23" spans="1:14" s="116" customFormat="1" ht="90" x14ac:dyDescent="0.25">
      <c r="A23" s="199"/>
      <c r="B23" s="200" t="s">
        <v>1926</v>
      </c>
      <c r="C23" s="201" t="s">
        <v>1927</v>
      </c>
      <c r="D23" s="202" t="s">
        <v>1780</v>
      </c>
      <c r="E23" s="203">
        <v>52</v>
      </c>
      <c r="F23" s="301"/>
      <c r="G23" s="205">
        <f>ROUND(E23*F23,2)</f>
        <v>0</v>
      </c>
      <c r="H23" s="113"/>
      <c r="I23" s="114"/>
      <c r="J23" s="115"/>
    </row>
    <row r="24" spans="1:14" s="116" customFormat="1" ht="120" x14ac:dyDescent="0.25">
      <c r="A24" s="199"/>
      <c r="B24" s="200" t="s">
        <v>1928</v>
      </c>
      <c r="C24" s="201" t="s">
        <v>1929</v>
      </c>
      <c r="D24" s="202"/>
      <c r="E24" s="203"/>
      <c r="F24" s="301"/>
      <c r="G24" s="205"/>
      <c r="H24" s="113"/>
      <c r="I24" s="114"/>
      <c r="J24" s="115"/>
    </row>
    <row r="25" spans="1:14" s="116" customFormat="1" ht="30" x14ac:dyDescent="0.25">
      <c r="A25" s="199"/>
      <c r="B25" s="200" t="s">
        <v>1762</v>
      </c>
      <c r="C25" s="201" t="s">
        <v>1930</v>
      </c>
      <c r="D25" s="202" t="s">
        <v>1757</v>
      </c>
      <c r="E25" s="203">
        <v>22</v>
      </c>
      <c r="F25" s="301"/>
      <c r="G25" s="205">
        <f>ROUND(E25*F25,2)</f>
        <v>0</v>
      </c>
      <c r="H25" s="113"/>
      <c r="I25" s="114"/>
      <c r="J25" s="115"/>
    </row>
    <row r="26" spans="1:14" s="116" customFormat="1" ht="120" x14ac:dyDescent="0.25">
      <c r="A26" s="199"/>
      <c r="B26" s="200" t="s">
        <v>1931</v>
      </c>
      <c r="C26" s="265" t="s">
        <v>1932</v>
      </c>
      <c r="D26" s="202" t="s">
        <v>1757</v>
      </c>
      <c r="E26" s="203">
        <v>31.2</v>
      </c>
      <c r="F26" s="301"/>
      <c r="G26" s="205">
        <f>ROUND(E26*F26,2)</f>
        <v>0</v>
      </c>
      <c r="H26" s="113"/>
      <c r="I26" s="114"/>
      <c r="J26" s="115"/>
    </row>
    <row r="27" spans="1:14" s="116" customFormat="1" ht="18.75" thickBot="1" x14ac:dyDescent="0.3">
      <c r="A27" s="66"/>
      <c r="B27" s="258"/>
      <c r="C27" s="273"/>
      <c r="D27" s="260"/>
      <c r="E27" s="261"/>
      <c r="F27" s="262"/>
      <c r="G27" s="67"/>
      <c r="H27" s="113"/>
      <c r="I27" s="114"/>
      <c r="J27" s="115"/>
    </row>
    <row r="28" spans="1:14" s="65" customFormat="1" ht="19.5" thickBot="1" x14ac:dyDescent="0.35">
      <c r="A28" s="354" t="str">
        <f>"SKUPAJ "&amp;C17&amp;":"</f>
        <v>SKUPAJ ZEMELJSKA DELA:</v>
      </c>
      <c r="B28" s="356"/>
      <c r="C28" s="356"/>
      <c r="D28" s="356" t="s">
        <v>1933</v>
      </c>
      <c r="E28" s="356"/>
      <c r="F28" s="356"/>
      <c r="G28" s="68">
        <f>SUM(G21:G26)</f>
        <v>0</v>
      </c>
    </row>
    <row r="29" spans="1:14" s="65" customFormat="1" ht="15.75" x14ac:dyDescent="0.2">
      <c r="A29" s="66"/>
      <c r="B29" s="258"/>
      <c r="C29" s="273"/>
      <c r="D29" s="260"/>
      <c r="E29" s="261"/>
      <c r="F29" s="262"/>
      <c r="G29" s="67"/>
    </row>
    <row r="30" spans="1:14" s="65" customFormat="1" ht="15.75" x14ac:dyDescent="0.2">
      <c r="A30" s="158"/>
      <c r="B30" s="159" t="s">
        <v>1934</v>
      </c>
      <c r="C30" s="160" t="s">
        <v>1935</v>
      </c>
      <c r="D30" s="161"/>
      <c r="E30" s="162"/>
      <c r="F30" s="163"/>
      <c r="G30" s="164"/>
      <c r="H30" s="34"/>
      <c r="I30" s="34"/>
      <c r="J30" s="34"/>
      <c r="K30" s="34"/>
      <c r="L30" s="34"/>
      <c r="M30" s="34"/>
      <c r="N30" s="34"/>
    </row>
    <row r="31" spans="1:14" s="65" customFormat="1" ht="30" x14ac:dyDescent="0.2">
      <c r="A31" s="158"/>
      <c r="B31" s="159"/>
      <c r="C31" s="160" t="s">
        <v>1936</v>
      </c>
      <c r="D31" s="161"/>
      <c r="E31" s="162"/>
      <c r="F31" s="163"/>
      <c r="G31" s="164"/>
      <c r="H31" s="34"/>
      <c r="I31" s="34"/>
      <c r="J31" s="34"/>
      <c r="K31" s="34"/>
      <c r="L31" s="34"/>
      <c r="M31" s="34"/>
      <c r="N31" s="34"/>
    </row>
    <row r="32" spans="1:14" s="219" customFormat="1" ht="18" x14ac:dyDescent="0.25">
      <c r="A32" s="266"/>
      <c r="B32" s="267" t="s">
        <v>1937</v>
      </c>
      <c r="C32" s="293" t="s">
        <v>1938</v>
      </c>
      <c r="D32" s="269"/>
      <c r="E32" s="270"/>
      <c r="F32" s="294"/>
      <c r="G32" s="271"/>
      <c r="H32" s="230"/>
      <c r="I32" s="231"/>
      <c r="J32" s="229"/>
    </row>
    <row r="33" spans="1:14" s="219" customFormat="1" ht="18" x14ac:dyDescent="0.25">
      <c r="A33" s="266"/>
      <c r="B33" s="267" t="s">
        <v>1762</v>
      </c>
      <c r="C33" s="293" t="s">
        <v>1939</v>
      </c>
      <c r="D33" s="269" t="s">
        <v>1777</v>
      </c>
      <c r="E33" s="270">
        <v>2500</v>
      </c>
      <c r="F33" s="309"/>
      <c r="G33" s="271">
        <f t="shared" ref="G33:G39" si="0">ROUND(E33*F33,2)</f>
        <v>0</v>
      </c>
      <c r="H33" s="230"/>
      <c r="I33" s="231"/>
      <c r="J33" s="229"/>
    </row>
    <row r="34" spans="1:14" s="219" customFormat="1" ht="18" x14ac:dyDescent="0.25">
      <c r="A34" s="266"/>
      <c r="B34" s="267" t="s">
        <v>1940</v>
      </c>
      <c r="C34" s="293" t="s">
        <v>1941</v>
      </c>
      <c r="D34" s="269" t="s">
        <v>1777</v>
      </c>
      <c r="E34" s="270">
        <v>2500</v>
      </c>
      <c r="F34" s="309"/>
      <c r="G34" s="271">
        <f t="shared" si="0"/>
        <v>0</v>
      </c>
      <c r="H34" s="230"/>
      <c r="I34" s="231"/>
      <c r="J34" s="229"/>
    </row>
    <row r="35" spans="1:14" s="219" customFormat="1" ht="30" x14ac:dyDescent="0.25">
      <c r="A35" s="266"/>
      <c r="B35" s="267" t="s">
        <v>1942</v>
      </c>
      <c r="C35" s="293" t="s">
        <v>1943</v>
      </c>
      <c r="D35" s="269" t="s">
        <v>1777</v>
      </c>
      <c r="E35" s="270">
        <v>2500</v>
      </c>
      <c r="F35" s="309"/>
      <c r="G35" s="271">
        <f t="shared" si="0"/>
        <v>0</v>
      </c>
      <c r="H35" s="230"/>
      <c r="I35" s="231"/>
      <c r="J35" s="229"/>
    </row>
    <row r="36" spans="1:14" s="219" customFormat="1" ht="30" x14ac:dyDescent="0.25">
      <c r="A36" s="266"/>
      <c r="B36" s="267" t="s">
        <v>1944</v>
      </c>
      <c r="C36" s="293" t="s">
        <v>1945</v>
      </c>
      <c r="D36" s="269" t="s">
        <v>1777</v>
      </c>
      <c r="E36" s="270">
        <v>2250</v>
      </c>
      <c r="F36" s="309"/>
      <c r="G36" s="271">
        <f t="shared" si="0"/>
        <v>0</v>
      </c>
      <c r="H36" s="230"/>
      <c r="I36" s="231"/>
      <c r="J36" s="229"/>
    </row>
    <row r="37" spans="1:14" s="219" customFormat="1" ht="30" x14ac:dyDescent="0.25">
      <c r="A37" s="266"/>
      <c r="B37" s="267" t="s">
        <v>1946</v>
      </c>
      <c r="C37" s="293" t="s">
        <v>1947</v>
      </c>
      <c r="D37" s="269" t="s">
        <v>1757</v>
      </c>
      <c r="E37" s="270">
        <v>4</v>
      </c>
      <c r="F37" s="309"/>
      <c r="G37" s="271">
        <f t="shared" si="0"/>
        <v>0</v>
      </c>
      <c r="H37" s="230"/>
      <c r="I37" s="231"/>
      <c r="J37" s="229"/>
    </row>
    <row r="38" spans="1:14" s="219" customFormat="1" ht="60" x14ac:dyDescent="0.25">
      <c r="A38" s="266"/>
      <c r="B38" s="267" t="s">
        <v>1948</v>
      </c>
      <c r="C38" s="293" t="s">
        <v>1949</v>
      </c>
      <c r="D38" s="269" t="s">
        <v>1757</v>
      </c>
      <c r="E38" s="270">
        <v>49.6</v>
      </c>
      <c r="F38" s="309"/>
      <c r="G38" s="271">
        <f t="shared" si="0"/>
        <v>0</v>
      </c>
      <c r="H38" s="230"/>
      <c r="I38" s="231"/>
      <c r="J38" s="229"/>
    </row>
    <row r="39" spans="1:14" s="116" customFormat="1" ht="30" x14ac:dyDescent="0.25">
      <c r="A39" s="199"/>
      <c r="B39" s="200" t="s">
        <v>1950</v>
      </c>
      <c r="C39" s="265" t="s">
        <v>1951</v>
      </c>
      <c r="D39" s="202" t="s">
        <v>1757</v>
      </c>
      <c r="E39" s="203">
        <v>2.7280000000000006</v>
      </c>
      <c r="F39" s="310"/>
      <c r="G39" s="205">
        <f t="shared" si="0"/>
        <v>0</v>
      </c>
      <c r="H39" s="113"/>
      <c r="I39" s="114"/>
      <c r="J39" s="115"/>
    </row>
    <row r="40" spans="1:14" s="116" customFormat="1" ht="18" x14ac:dyDescent="0.25">
      <c r="A40" s="199"/>
      <c r="B40" s="200"/>
      <c r="C40" s="265"/>
      <c r="D40" s="202"/>
      <c r="E40" s="203"/>
      <c r="F40" s="310"/>
      <c r="G40" s="205"/>
      <c r="H40" s="113"/>
      <c r="I40" s="114"/>
      <c r="J40" s="115"/>
    </row>
    <row r="41" spans="1:14" s="65" customFormat="1" ht="15.75" x14ac:dyDescent="0.2">
      <c r="A41" s="158"/>
      <c r="B41" s="159"/>
      <c r="C41" s="160" t="s">
        <v>1952</v>
      </c>
      <c r="D41" s="161"/>
      <c r="E41" s="162"/>
      <c r="F41" s="311"/>
      <c r="G41" s="164"/>
      <c r="H41" s="34"/>
      <c r="I41" s="34"/>
      <c r="J41" s="34"/>
      <c r="K41" s="34"/>
      <c r="L41" s="34"/>
      <c r="M41" s="34"/>
      <c r="N41" s="34"/>
    </row>
    <row r="42" spans="1:14" s="116" customFormat="1" ht="120" x14ac:dyDescent="0.25">
      <c r="A42" s="199"/>
      <c r="B42" s="200" t="s">
        <v>1953</v>
      </c>
      <c r="C42" s="201" t="s">
        <v>1954</v>
      </c>
      <c r="D42" s="202"/>
      <c r="E42" s="203"/>
      <c r="F42" s="301"/>
      <c r="G42" s="205"/>
      <c r="H42" s="113"/>
      <c r="I42" s="114"/>
      <c r="J42" s="115"/>
    </row>
    <row r="43" spans="1:14" s="116" customFormat="1" ht="18" x14ac:dyDescent="0.25">
      <c r="A43" s="199"/>
      <c r="B43" s="200"/>
      <c r="C43" s="201" t="s">
        <v>1955</v>
      </c>
      <c r="D43" s="202"/>
      <c r="E43" s="203"/>
      <c r="F43" s="301"/>
      <c r="G43" s="205"/>
      <c r="H43" s="113"/>
      <c r="I43" s="114"/>
      <c r="J43" s="115"/>
    </row>
    <row r="44" spans="1:14" s="116" customFormat="1" ht="18" x14ac:dyDescent="0.25">
      <c r="A44" s="199"/>
      <c r="B44" s="200" t="s">
        <v>1762</v>
      </c>
      <c r="C44" s="201" t="s">
        <v>1956</v>
      </c>
      <c r="D44" s="202" t="s">
        <v>1791</v>
      </c>
      <c r="E44" s="203">
        <v>19.2</v>
      </c>
      <c r="F44" s="301"/>
      <c r="G44" s="205">
        <f>ROUND(E44*F44,2)</f>
        <v>0</v>
      </c>
      <c r="H44" s="113"/>
      <c r="I44" s="114"/>
      <c r="J44" s="115"/>
    </row>
    <row r="45" spans="1:14" s="116" customFormat="1" ht="18" x14ac:dyDescent="0.25">
      <c r="A45" s="199"/>
      <c r="B45" s="200" t="s">
        <v>1809</v>
      </c>
      <c r="C45" s="201" t="s">
        <v>1957</v>
      </c>
      <c r="D45" s="202" t="s">
        <v>1791</v>
      </c>
      <c r="E45" s="203">
        <v>23.2</v>
      </c>
      <c r="F45" s="301"/>
      <c r="G45" s="205">
        <f>ROUND(E45*F45,2)</f>
        <v>0</v>
      </c>
      <c r="H45" s="113"/>
      <c r="I45" s="114"/>
      <c r="J45" s="115"/>
    </row>
    <row r="46" spans="1:14" s="116" customFormat="1" ht="60" x14ac:dyDescent="0.25">
      <c r="A46" s="199"/>
      <c r="B46" s="200" t="s">
        <v>1958</v>
      </c>
      <c r="C46" s="201" t="s">
        <v>1959</v>
      </c>
      <c r="D46" s="202" t="s">
        <v>1794</v>
      </c>
      <c r="E46" s="203">
        <v>2</v>
      </c>
      <c r="F46" s="301"/>
      <c r="G46" s="205">
        <f>ROUND(E46*F46,2)</f>
        <v>0</v>
      </c>
      <c r="H46" s="113"/>
      <c r="I46" s="114"/>
      <c r="J46" s="115"/>
    </row>
    <row r="47" spans="1:14" s="116" customFormat="1" ht="60" x14ac:dyDescent="0.25">
      <c r="A47" s="199"/>
      <c r="B47" s="200" t="s">
        <v>1960</v>
      </c>
      <c r="C47" s="201" t="s">
        <v>1961</v>
      </c>
      <c r="D47" s="202" t="s">
        <v>1794</v>
      </c>
      <c r="E47" s="203">
        <v>2</v>
      </c>
      <c r="F47" s="301"/>
      <c r="G47" s="205">
        <f>ROUND(E47*F47,2)</f>
        <v>0</v>
      </c>
      <c r="H47" s="113"/>
      <c r="I47" s="114"/>
      <c r="J47" s="115"/>
    </row>
    <row r="48" spans="1:14" s="116" customFormat="1" ht="30" x14ac:dyDescent="0.25">
      <c r="A48" s="199"/>
      <c r="B48" s="200" t="s">
        <v>1962</v>
      </c>
      <c r="C48" s="201" t="s">
        <v>1963</v>
      </c>
      <c r="D48" s="202" t="s">
        <v>1794</v>
      </c>
      <c r="E48" s="203">
        <v>4</v>
      </c>
      <c r="F48" s="301"/>
      <c r="G48" s="205">
        <f>ROUND(E48*F48,2)</f>
        <v>0</v>
      </c>
      <c r="H48" s="113"/>
      <c r="I48" s="114"/>
      <c r="J48" s="115"/>
    </row>
    <row r="49" spans="1:14" s="116" customFormat="1" ht="18.75" thickBot="1" x14ac:dyDescent="0.3">
      <c r="A49" s="66"/>
      <c r="B49" s="200"/>
      <c r="C49" s="201"/>
      <c r="D49" s="260"/>
      <c r="E49" s="261"/>
      <c r="F49" s="262"/>
      <c r="G49" s="67"/>
      <c r="H49" s="113"/>
      <c r="I49" s="114"/>
      <c r="J49" s="115"/>
    </row>
    <row r="50" spans="1:14" s="65" customFormat="1" ht="19.5" thickBot="1" x14ac:dyDescent="0.35">
      <c r="A50" s="354" t="str">
        <f>"SKUPAJ "&amp;C30&amp;":"</f>
        <v>SKUPAJ BETONSKA DELA:</v>
      </c>
      <c r="B50" s="356"/>
      <c r="C50" s="356"/>
      <c r="D50" s="356" t="s">
        <v>1964</v>
      </c>
      <c r="E50" s="356"/>
      <c r="F50" s="356"/>
      <c r="G50" s="68">
        <f>SUM(G32:G48)</f>
        <v>0</v>
      </c>
    </row>
    <row r="51" spans="1:14" x14ac:dyDescent="0.2">
      <c r="B51" s="232"/>
      <c r="C51" s="233"/>
      <c r="D51" s="234"/>
      <c r="E51" s="235"/>
      <c r="F51" s="234"/>
      <c r="G51" s="33"/>
    </row>
    <row r="52" spans="1:14" s="65" customFormat="1" ht="15.75" x14ac:dyDescent="0.2">
      <c r="A52" s="158"/>
      <c r="B52" s="159" t="s">
        <v>1965</v>
      </c>
      <c r="C52" s="160" t="s">
        <v>1966</v>
      </c>
      <c r="D52" s="161"/>
      <c r="E52" s="162"/>
      <c r="F52" s="163"/>
      <c r="G52" s="164"/>
      <c r="H52" s="34"/>
      <c r="I52" s="34"/>
      <c r="J52" s="34"/>
      <c r="K52" s="34"/>
      <c r="L52" s="34"/>
      <c r="M52" s="34"/>
      <c r="N52" s="34"/>
    </row>
    <row r="53" spans="1:14" s="116" customFormat="1" ht="18" x14ac:dyDescent="0.25">
      <c r="A53" s="199"/>
      <c r="B53" s="200"/>
      <c r="C53" s="201" t="s">
        <v>1967</v>
      </c>
      <c r="D53" s="202"/>
      <c r="E53" s="203"/>
      <c r="F53" s="204"/>
      <c r="G53" s="205"/>
      <c r="H53" s="113"/>
      <c r="I53" s="114"/>
      <c r="J53" s="115"/>
    </row>
    <row r="54" spans="1:14" s="116" customFormat="1" ht="120" x14ac:dyDescent="0.25">
      <c r="A54" s="199"/>
      <c r="B54" s="200" t="s">
        <v>1968</v>
      </c>
      <c r="C54" s="201" t="s">
        <v>1969</v>
      </c>
      <c r="D54" s="202" t="s">
        <v>1780</v>
      </c>
      <c r="E54" s="203">
        <v>14.872000000000003</v>
      </c>
      <c r="F54" s="301"/>
      <c r="G54" s="205">
        <f>ROUND(E54*F54,2)</f>
        <v>0</v>
      </c>
      <c r="H54" s="113"/>
      <c r="I54" s="114"/>
      <c r="J54" s="115"/>
    </row>
    <row r="55" spans="1:14" s="116" customFormat="1" ht="150" x14ac:dyDescent="0.25">
      <c r="A55" s="199"/>
      <c r="B55" s="200" t="s">
        <v>1970</v>
      </c>
      <c r="C55" s="201" t="s">
        <v>1971</v>
      </c>
      <c r="D55" s="202" t="s">
        <v>1780</v>
      </c>
      <c r="E55" s="203">
        <v>12.48</v>
      </c>
      <c r="F55" s="301"/>
      <c r="G55" s="205">
        <f>ROUND(E55*F55,2)</f>
        <v>0</v>
      </c>
      <c r="H55" s="113"/>
      <c r="I55" s="114"/>
      <c r="J55" s="115"/>
    </row>
    <row r="56" spans="1:14" s="116" customFormat="1" ht="30" x14ac:dyDescent="0.25">
      <c r="A56" s="199"/>
      <c r="B56" s="200" t="s">
        <v>1972</v>
      </c>
      <c r="C56" s="201" t="s">
        <v>1973</v>
      </c>
      <c r="D56" s="202" t="s">
        <v>1787</v>
      </c>
      <c r="E56" s="203">
        <v>1</v>
      </c>
      <c r="F56" s="301"/>
      <c r="G56" s="205">
        <f>ROUND(E56*F56,2)</f>
        <v>0</v>
      </c>
      <c r="H56" s="113"/>
      <c r="I56" s="114"/>
      <c r="J56" s="115"/>
    </row>
    <row r="57" spans="1:14" s="116" customFormat="1" ht="45" x14ac:dyDescent="0.25">
      <c r="A57" s="199"/>
      <c r="B57" s="200" t="s">
        <v>1974</v>
      </c>
      <c r="C57" s="201" t="s">
        <v>1975</v>
      </c>
      <c r="D57" s="202" t="s">
        <v>1787</v>
      </c>
      <c r="E57" s="203">
        <v>4</v>
      </c>
      <c r="F57" s="301"/>
      <c r="G57" s="205">
        <f>ROUND(E57*F57,2)</f>
        <v>0</v>
      </c>
      <c r="H57" s="113"/>
      <c r="I57" s="114"/>
      <c r="J57" s="115"/>
    </row>
    <row r="58" spans="1:14" s="116" customFormat="1" ht="30" x14ac:dyDescent="0.25">
      <c r="A58" s="199"/>
      <c r="B58" s="200" t="s">
        <v>1976</v>
      </c>
      <c r="C58" s="201" t="s">
        <v>1977</v>
      </c>
      <c r="D58" s="202" t="s">
        <v>1780</v>
      </c>
      <c r="E58" s="203">
        <v>50</v>
      </c>
      <c r="F58" s="301"/>
      <c r="G58" s="205">
        <f>ROUND(E58*F58,2)</f>
        <v>0</v>
      </c>
      <c r="H58" s="113"/>
      <c r="I58" s="114"/>
      <c r="J58" s="115"/>
    </row>
    <row r="59" spans="1:14" s="116" customFormat="1" ht="18.75" thickBot="1" x14ac:dyDescent="0.3">
      <c r="A59" s="66"/>
      <c r="B59" s="200"/>
      <c r="C59" s="201"/>
      <c r="D59" s="260"/>
      <c r="E59" s="261"/>
      <c r="F59" s="262"/>
      <c r="G59" s="67"/>
      <c r="H59" s="113"/>
      <c r="I59" s="114"/>
      <c r="J59" s="115"/>
    </row>
    <row r="60" spans="1:14" s="65" customFormat="1" ht="19.5" thickBot="1" x14ac:dyDescent="0.35">
      <c r="A60" s="354" t="str">
        <f>"SKUPAJ "&amp;C52&amp;":"</f>
        <v>SKUPAJ ZIDARSKA DELA:</v>
      </c>
      <c r="B60" s="356"/>
      <c r="C60" s="356"/>
      <c r="D60" s="356" t="s">
        <v>1978</v>
      </c>
      <c r="E60" s="356"/>
      <c r="F60" s="356"/>
      <c r="G60" s="68">
        <f>SUM(G54:G58)</f>
        <v>0</v>
      </c>
    </row>
    <row r="61" spans="1:14" s="65" customFormat="1" ht="15.75" x14ac:dyDescent="0.2">
      <c r="A61" s="129"/>
      <c r="B61" s="295"/>
      <c r="C61" s="287"/>
      <c r="D61" s="288"/>
      <c r="E61" s="289"/>
      <c r="F61" s="290"/>
      <c r="G61" s="109"/>
    </row>
    <row r="62" spans="1:14" s="65" customFormat="1" ht="15.75" x14ac:dyDescent="0.2">
      <c r="A62" s="158"/>
      <c r="B62" s="159" t="s">
        <v>1979</v>
      </c>
      <c r="C62" s="160" t="s">
        <v>1980</v>
      </c>
      <c r="D62" s="161"/>
      <c r="E62" s="162"/>
      <c r="F62" s="163"/>
      <c r="G62" s="164"/>
      <c r="H62" s="34"/>
      <c r="I62" s="34"/>
      <c r="J62" s="34"/>
      <c r="K62" s="34"/>
      <c r="L62" s="34"/>
      <c r="M62" s="34"/>
      <c r="N62" s="34"/>
    </row>
    <row r="63" spans="1:14" s="116" customFormat="1" ht="45" x14ac:dyDescent="0.25">
      <c r="A63" s="199"/>
      <c r="B63" s="200" t="s">
        <v>1981</v>
      </c>
      <c r="C63" s="201" t="s">
        <v>1982</v>
      </c>
      <c r="D63" s="202" t="s">
        <v>1780</v>
      </c>
      <c r="E63" s="203">
        <v>35.200000000000003</v>
      </c>
      <c r="F63" s="301"/>
      <c r="G63" s="205">
        <f>ROUND(E63*F63,2)</f>
        <v>0</v>
      </c>
      <c r="H63" s="113"/>
      <c r="I63" s="114"/>
      <c r="J63" s="115"/>
    </row>
    <row r="64" spans="1:14" s="116" customFormat="1" ht="60" x14ac:dyDescent="0.25">
      <c r="A64" s="199"/>
      <c r="B64" s="200" t="s">
        <v>1983</v>
      </c>
      <c r="C64" s="201" t="s">
        <v>1984</v>
      </c>
      <c r="D64" s="202" t="s">
        <v>1780</v>
      </c>
      <c r="E64" s="203">
        <v>29.040000000000006</v>
      </c>
      <c r="F64" s="301"/>
      <c r="G64" s="205">
        <f>ROUND(E64*F64,2)</f>
        <v>0</v>
      </c>
      <c r="H64" s="113"/>
      <c r="I64" s="114"/>
      <c r="J64" s="115"/>
    </row>
    <row r="65" spans="1:14" s="116" customFormat="1" ht="30" x14ac:dyDescent="0.25">
      <c r="A65" s="199"/>
      <c r="B65" s="200" t="s">
        <v>1985</v>
      </c>
      <c r="C65" s="201" t="s">
        <v>1986</v>
      </c>
      <c r="D65" s="202" t="s">
        <v>1791</v>
      </c>
      <c r="E65" s="203">
        <v>9.6</v>
      </c>
      <c r="F65" s="301"/>
      <c r="G65" s="205">
        <f>ROUND(E65*F65,2)</f>
        <v>0</v>
      </c>
      <c r="H65" s="113"/>
      <c r="I65" s="114"/>
      <c r="J65" s="115"/>
    </row>
    <row r="66" spans="1:14" s="116" customFormat="1" ht="18.75" thickBot="1" x14ac:dyDescent="0.3">
      <c r="A66" s="66"/>
      <c r="B66" s="258"/>
      <c r="C66" s="273"/>
      <c r="D66" s="260"/>
      <c r="E66" s="261"/>
      <c r="F66" s="262"/>
      <c r="G66" s="67"/>
      <c r="H66" s="113"/>
      <c r="I66" s="114"/>
      <c r="J66" s="115"/>
    </row>
    <row r="67" spans="1:14" s="65" customFormat="1" ht="19.5" thickBot="1" x14ac:dyDescent="0.35">
      <c r="A67" s="354" t="str">
        <f>"SKUPAJ "&amp;C62&amp;":"</f>
        <v>SKUPAJ TESARSKA DELA:</v>
      </c>
      <c r="B67" s="356"/>
      <c r="C67" s="356"/>
      <c r="D67" s="356" t="s">
        <v>1987</v>
      </c>
      <c r="E67" s="356"/>
      <c r="F67" s="356"/>
      <c r="G67" s="68">
        <f>SUM(G63:G65)</f>
        <v>0</v>
      </c>
    </row>
    <row r="68" spans="1:14" s="65" customFormat="1" ht="15.75" x14ac:dyDescent="0.2">
      <c r="A68" s="129"/>
      <c r="B68" s="295"/>
      <c r="C68" s="287"/>
      <c r="D68" s="288"/>
      <c r="E68" s="289"/>
      <c r="F68" s="290"/>
      <c r="G68" s="109"/>
    </row>
    <row r="69" spans="1:14" s="65" customFormat="1" ht="15.75" x14ac:dyDescent="0.2">
      <c r="A69" s="158"/>
      <c r="B69" s="159" t="s">
        <v>1988</v>
      </c>
      <c r="C69" s="160" t="s">
        <v>1989</v>
      </c>
      <c r="D69" s="161"/>
      <c r="E69" s="162"/>
      <c r="F69" s="163"/>
      <c r="G69" s="164"/>
      <c r="H69" s="34"/>
      <c r="I69" s="34"/>
      <c r="J69" s="34"/>
      <c r="K69" s="34"/>
      <c r="L69" s="34"/>
      <c r="M69" s="34"/>
      <c r="N69" s="34"/>
    </row>
    <row r="70" spans="1:14" s="116" customFormat="1" ht="30" x14ac:dyDescent="0.25">
      <c r="A70" s="199"/>
      <c r="B70" s="200"/>
      <c r="C70" s="201" t="s">
        <v>1990</v>
      </c>
      <c r="D70" s="202"/>
      <c r="E70" s="203"/>
      <c r="F70" s="204"/>
      <c r="G70" s="205"/>
      <c r="H70" s="113"/>
      <c r="I70" s="114"/>
      <c r="J70" s="115"/>
    </row>
    <row r="71" spans="1:14" s="116" customFormat="1" ht="75" x14ac:dyDescent="0.25">
      <c r="A71" s="199"/>
      <c r="B71" s="200" t="s">
        <v>1991</v>
      </c>
      <c r="C71" s="201" t="s">
        <v>1992</v>
      </c>
      <c r="D71" s="202" t="s">
        <v>1777</v>
      </c>
      <c r="E71" s="203">
        <v>6480</v>
      </c>
      <c r="F71" s="301"/>
      <c r="G71" s="205">
        <f>ROUND(E71*F71,2)</f>
        <v>0</v>
      </c>
      <c r="H71" s="113"/>
      <c r="I71" s="114"/>
      <c r="J71" s="115"/>
    </row>
    <row r="72" spans="1:14" s="116" customFormat="1" ht="45" x14ac:dyDescent="0.25">
      <c r="A72" s="199"/>
      <c r="B72" s="200" t="s">
        <v>1993</v>
      </c>
      <c r="C72" s="201" t="s">
        <v>1994</v>
      </c>
      <c r="D72" s="202" t="s">
        <v>1757</v>
      </c>
      <c r="E72" s="203">
        <v>2.7040000000000006</v>
      </c>
      <c r="F72" s="301"/>
      <c r="G72" s="205">
        <f>ROUND(E72*F72,2)</f>
        <v>0</v>
      </c>
      <c r="H72" s="113"/>
      <c r="I72" s="114"/>
      <c r="J72" s="115"/>
    </row>
    <row r="73" spans="1:14" s="116" customFormat="1" ht="18.75" thickBot="1" x14ac:dyDescent="0.3">
      <c r="A73" s="66"/>
      <c r="B73" s="258"/>
      <c r="C73" s="273"/>
      <c r="D73" s="260"/>
      <c r="E73" s="261"/>
      <c r="F73" s="262"/>
      <c r="G73" s="67"/>
      <c r="H73" s="113"/>
      <c r="I73" s="114"/>
      <c r="J73" s="115"/>
    </row>
    <row r="74" spans="1:14" s="65" customFormat="1" ht="19.5" thickBot="1" x14ac:dyDescent="0.35">
      <c r="A74" s="354" t="str">
        <f>"SKUPAJ "&amp;C69&amp;":"</f>
        <v>SKUPAJ KLJUČAVNIČARSKA DELA:</v>
      </c>
      <c r="B74" s="356"/>
      <c r="C74" s="356"/>
      <c r="D74" s="356" t="s">
        <v>1995</v>
      </c>
      <c r="E74" s="356"/>
      <c r="F74" s="356"/>
      <c r="G74" s="68">
        <f>SUM(G71:G72)</f>
        <v>0</v>
      </c>
    </row>
    <row r="75" spans="1:14" s="65" customFormat="1" ht="15.75" x14ac:dyDescent="0.2">
      <c r="A75" s="129"/>
      <c r="B75" s="295"/>
      <c r="C75" s="287"/>
      <c r="D75" s="288"/>
      <c r="E75" s="289"/>
      <c r="F75" s="290"/>
      <c r="G75" s="109"/>
    </row>
    <row r="76" spans="1:14" s="65" customFormat="1" ht="30" x14ac:dyDescent="0.2">
      <c r="A76" s="158"/>
      <c r="B76" s="159" t="s">
        <v>1996</v>
      </c>
      <c r="C76" s="160" t="s">
        <v>1997</v>
      </c>
      <c r="D76" s="161"/>
      <c r="E76" s="162"/>
      <c r="F76" s="163"/>
      <c r="G76" s="164"/>
      <c r="H76" s="34"/>
      <c r="I76" s="34"/>
      <c r="J76" s="34"/>
      <c r="K76" s="34"/>
      <c r="L76" s="34"/>
      <c r="M76" s="34"/>
      <c r="N76" s="34"/>
    </row>
    <row r="77" spans="1:14" s="116" customFormat="1" ht="45" x14ac:dyDescent="0.25">
      <c r="A77" s="199"/>
      <c r="B77" s="200" t="s">
        <v>1998</v>
      </c>
      <c r="C77" s="201" t="s">
        <v>1999</v>
      </c>
      <c r="D77" s="202" t="s">
        <v>1794</v>
      </c>
      <c r="E77" s="203">
        <v>2</v>
      </c>
      <c r="F77" s="301"/>
      <c r="G77" s="205">
        <f>ROUND(E77*F77,2)</f>
        <v>0</v>
      </c>
      <c r="H77" s="113"/>
      <c r="I77" s="114"/>
      <c r="J77" s="115"/>
    </row>
    <row r="78" spans="1:14" s="116" customFormat="1" ht="75" x14ac:dyDescent="0.25">
      <c r="A78" s="199"/>
      <c r="B78" s="200" t="s">
        <v>2000</v>
      </c>
      <c r="C78" s="201" t="s">
        <v>1992</v>
      </c>
      <c r="D78" s="202" t="s">
        <v>1777</v>
      </c>
      <c r="E78" s="203">
        <v>3900</v>
      </c>
      <c r="F78" s="301"/>
      <c r="G78" s="205">
        <f>ROUND(E78*F78,2)</f>
        <v>0</v>
      </c>
      <c r="H78" s="113"/>
      <c r="I78" s="114"/>
      <c r="J78" s="115"/>
    </row>
    <row r="79" spans="1:14" s="116" customFormat="1" ht="30" x14ac:dyDescent="0.25">
      <c r="A79" s="199"/>
      <c r="B79" s="200" t="s">
        <v>2001</v>
      </c>
      <c r="C79" s="201" t="s">
        <v>2002</v>
      </c>
      <c r="D79" s="202" t="s">
        <v>1757</v>
      </c>
      <c r="E79" s="203">
        <v>16</v>
      </c>
      <c r="F79" s="301"/>
      <c r="G79" s="205">
        <f>ROUND(E79*F79,2)</f>
        <v>0</v>
      </c>
      <c r="H79" s="113"/>
      <c r="I79" s="114"/>
      <c r="J79" s="115"/>
    </row>
    <row r="80" spans="1:14" s="116" customFormat="1" ht="90" x14ac:dyDescent="0.25">
      <c r="A80" s="199"/>
      <c r="B80" s="200" t="s">
        <v>2003</v>
      </c>
      <c r="C80" s="201" t="s">
        <v>2004</v>
      </c>
      <c r="D80" s="202" t="s">
        <v>1777</v>
      </c>
      <c r="E80" s="203">
        <v>3900</v>
      </c>
      <c r="F80" s="301"/>
      <c r="G80" s="205">
        <f>ROUND(E80*F80,2)</f>
        <v>0</v>
      </c>
      <c r="H80" s="113"/>
      <c r="I80" s="114"/>
      <c r="J80" s="115"/>
    </row>
    <row r="81" spans="1:10" s="116" customFormat="1" ht="105" x14ac:dyDescent="0.25">
      <c r="A81" s="199"/>
      <c r="B81" s="200" t="s">
        <v>2005</v>
      </c>
      <c r="C81" s="201" t="s">
        <v>2006</v>
      </c>
      <c r="D81" s="202" t="s">
        <v>1777</v>
      </c>
      <c r="E81" s="203">
        <v>100</v>
      </c>
      <c r="F81" s="301"/>
      <c r="G81" s="205">
        <f>ROUND(E81*F81,2)</f>
        <v>0</v>
      </c>
      <c r="H81" s="113"/>
      <c r="I81" s="114"/>
      <c r="J81" s="115"/>
    </row>
    <row r="82" spans="1:10" s="116" customFormat="1" ht="18.75" thickBot="1" x14ac:dyDescent="0.3">
      <c r="A82" s="66"/>
      <c r="B82" s="258"/>
      <c r="C82" s="273"/>
      <c r="D82" s="260"/>
      <c r="E82" s="261"/>
      <c r="F82" s="262"/>
      <c r="G82" s="67"/>
      <c r="H82" s="113"/>
      <c r="I82" s="114"/>
      <c r="J82" s="115"/>
    </row>
    <row r="83" spans="1:10" s="65" customFormat="1" ht="19.5" thickBot="1" x14ac:dyDescent="0.35">
      <c r="A83" s="354" t="str">
        <f>"SKUPAJ "&amp;C76&amp;":"</f>
        <v>SKUPAJ SANACIJA PROSTORA TR1 IN TR 2, REŠETKA PRED ZGRADBO:</v>
      </c>
      <c r="B83" s="356"/>
      <c r="C83" s="356"/>
      <c r="D83" s="356" t="s">
        <v>2007</v>
      </c>
      <c r="E83" s="356"/>
      <c r="F83" s="356"/>
      <c r="G83" s="68">
        <f>SUM(G77:G81)</f>
        <v>0</v>
      </c>
    </row>
    <row r="84" spans="1:10" s="116" customFormat="1" ht="18.75" thickBot="1" x14ac:dyDescent="0.3">
      <c r="A84" s="199"/>
      <c r="B84" s="200"/>
      <c r="C84" s="201"/>
      <c r="D84" s="202"/>
      <c r="E84" s="203"/>
      <c r="F84" s="204"/>
      <c r="G84" s="205"/>
      <c r="H84" s="113"/>
      <c r="I84" s="114"/>
      <c r="J84" s="115"/>
    </row>
    <row r="85" spans="1:10" s="65" customFormat="1" ht="19.5" thickBot="1" x14ac:dyDescent="0.35">
      <c r="A85" s="354" t="str">
        <f>"SKUPAJ "&amp;C13&amp;":"</f>
        <v>SKUPAJ TEMELJI DUŠILK, POŽARNI ZID IN DELA OB TR 1 IN TR 2:</v>
      </c>
      <c r="B85" s="356"/>
      <c r="C85" s="356"/>
      <c r="D85" s="356" t="s">
        <v>2008</v>
      </c>
      <c r="E85" s="356"/>
      <c r="F85" s="356"/>
      <c r="G85" s="68">
        <f>G28+G50+G60+G67+G74+G83</f>
        <v>0</v>
      </c>
    </row>
  </sheetData>
  <sheetProtection sheet="1" objects="1" scenarios="1" selectLockedCells="1"/>
  <mergeCells count="13">
    <mergeCell ref="A60:F60"/>
    <mergeCell ref="A67:F67"/>
    <mergeCell ref="A74:F74"/>
    <mergeCell ref="A83:F83"/>
    <mergeCell ref="A85:F85"/>
    <mergeCell ref="A28:F28"/>
    <mergeCell ref="A50:F50"/>
    <mergeCell ref="A4:C4"/>
    <mergeCell ref="B6:G6"/>
    <mergeCell ref="B8:G8"/>
    <mergeCell ref="A10:B10"/>
    <mergeCell ref="A11:B11"/>
    <mergeCell ref="B7:G7"/>
  </mergeCells>
  <phoneticPr fontId="69" type="noConversion"/>
  <dataValidations count="1">
    <dataValidation type="custom" showErrorMessage="1" errorTitle="Nepravilen vnos cene" error="Cena mora biti nenegativno število z največ dvema decimalkama!" sqref="F29 F21:F23 F25:F27 F54:F59 F44:F49 F77:F82 F63:F66 F71:F73 F32:F40" xr:uid="{CC060931-2326-4022-85B1-EE59008B3FC3}">
      <formula1>AND(ISNUMBER(F21),F21&gt;=0,ROUND(F21*100,6)-INT(F21*100)=0,NOT(ISBLANK(F21)))</formula1>
    </dataValidation>
  </dataValidations>
  <printOptions horizontalCentered="1"/>
  <pageMargins left="0.70866141732283472" right="0.70866141732283472" top="0.74803149606299213" bottom="0.98425196850393704" header="0.31496062992125984" footer="0.31496062992125984"/>
  <pageSetup paperSize="9" scale="61" fitToHeight="0" orientation="portrait" r:id="rId1"/>
  <headerFooter alignWithMargins="0">
    <oddFooter>&amp;LObjekt:    RTP Lenart
Vsebina:    Stroškovnik
Št. načrta/mape: SIP593.1-DZR.G02
Datoteka:   &amp;F&amp;RRevizija: 0
Datum: avgust 2024
Stran: &amp;P od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864D1D-A17A-48BD-8ED8-99FF66ECC3D7}">
  <sheetPr>
    <tabColor theme="3" tint="-0.499984740745262"/>
  </sheetPr>
  <dimension ref="A1:P189"/>
  <sheetViews>
    <sheetView view="pageBreakPreview" topLeftCell="A148" zoomScale="55" zoomScaleNormal="25" zoomScaleSheetLayoutView="55" zoomScalePageLayoutView="70" workbookViewId="0">
      <selection activeCell="F175" sqref="F175"/>
    </sheetView>
  </sheetViews>
  <sheetFormatPr defaultColWidth="9.140625" defaultRowHeight="12.75" x14ac:dyDescent="0.2"/>
  <cols>
    <col min="1" max="1" width="5.7109375" style="28" customWidth="1"/>
    <col min="2" max="2" width="10" style="29" customWidth="1"/>
    <col min="3" max="3" width="71.42578125" style="30" customWidth="1"/>
    <col min="4" max="4" width="9" style="31" customWidth="1"/>
    <col min="5" max="5" width="11.85546875" style="32" customWidth="1"/>
    <col min="6" max="6" width="15.42578125" style="31" customWidth="1"/>
    <col min="7" max="7" width="21.140625" style="31" customWidth="1"/>
    <col min="8" max="16384" width="9.140625" style="34"/>
  </cols>
  <sheetData>
    <row r="1" spans="1:14" x14ac:dyDescent="0.2">
      <c r="A1" s="22"/>
      <c r="B1" s="23"/>
      <c r="C1" s="24"/>
      <c r="D1" s="25"/>
      <c r="E1" s="26"/>
      <c r="F1" s="25"/>
      <c r="G1" s="27"/>
    </row>
    <row r="2" spans="1:14" x14ac:dyDescent="0.2">
      <c r="G2" s="33"/>
    </row>
    <row r="3" spans="1:14" x14ac:dyDescent="0.2">
      <c r="G3" s="33"/>
    </row>
    <row r="4" spans="1:14" x14ac:dyDescent="0.2">
      <c r="A4" s="357"/>
      <c r="B4" s="358"/>
      <c r="C4" s="358"/>
      <c r="F4"/>
      <c r="G4" s="33"/>
    </row>
    <row r="5" spans="1:14" x14ac:dyDescent="0.2">
      <c r="B5" s="35"/>
      <c r="C5" s="36"/>
      <c r="D5" s="37"/>
      <c r="E5" s="38"/>
      <c r="F5" s="37"/>
      <c r="G5" s="39"/>
    </row>
    <row r="6" spans="1:14" ht="19.5" x14ac:dyDescent="0.25">
      <c r="A6" s="40"/>
      <c r="B6" s="369" t="s">
        <v>2</v>
      </c>
      <c r="C6" s="369"/>
      <c r="D6" s="369"/>
      <c r="E6" s="369"/>
      <c r="F6" s="369"/>
      <c r="G6" s="360"/>
    </row>
    <row r="7" spans="1:14" ht="19.5" x14ac:dyDescent="0.25">
      <c r="A7" s="40"/>
      <c r="B7" s="370" t="s">
        <v>2630</v>
      </c>
      <c r="C7" s="370"/>
      <c r="D7" s="370"/>
      <c r="E7" s="370"/>
      <c r="F7" s="370"/>
      <c r="G7" s="368"/>
    </row>
    <row r="8" spans="1:14" ht="18" x14ac:dyDescent="0.25">
      <c r="A8" s="41"/>
      <c r="B8" s="350"/>
      <c r="C8" s="350"/>
      <c r="D8" s="350"/>
      <c r="E8" s="350"/>
      <c r="F8" s="350"/>
      <c r="G8" s="362"/>
    </row>
    <row r="9" spans="1:14" ht="18.75" thickBot="1" x14ac:dyDescent="0.3">
      <c r="A9" s="42"/>
      <c r="B9" s="43"/>
      <c r="C9" s="44"/>
      <c r="D9" s="43"/>
      <c r="E9" s="43"/>
      <c r="F9" s="43"/>
      <c r="G9" s="45"/>
    </row>
    <row r="10" spans="1:14" s="32" customFormat="1" x14ac:dyDescent="0.2">
      <c r="A10" s="363" t="s">
        <v>1737</v>
      </c>
      <c r="B10" s="364"/>
      <c r="C10" s="46" t="s">
        <v>1738</v>
      </c>
      <c r="D10" s="47" t="s">
        <v>1739</v>
      </c>
      <c r="E10" s="47" t="s">
        <v>1740</v>
      </c>
      <c r="F10" s="47" t="s">
        <v>1741</v>
      </c>
      <c r="G10" s="48" t="s">
        <v>1742</v>
      </c>
    </row>
    <row r="11" spans="1:14" ht="13.5" thickBot="1" x14ac:dyDescent="0.25">
      <c r="A11" s="365" t="s">
        <v>1743</v>
      </c>
      <c r="B11" s="366"/>
      <c r="C11" s="49"/>
      <c r="D11" s="50"/>
      <c r="E11" s="50" t="s">
        <v>1744</v>
      </c>
      <c r="F11" s="50" t="s">
        <v>1745</v>
      </c>
      <c r="G11" s="51" t="s">
        <v>1746</v>
      </c>
    </row>
    <row r="12" spans="1:14" ht="15.75" x14ac:dyDescent="0.2">
      <c r="A12" s="129"/>
      <c r="B12" s="133"/>
      <c r="C12" s="131"/>
      <c r="D12" s="106"/>
      <c r="E12" s="107"/>
      <c r="F12" s="108"/>
      <c r="G12" s="109"/>
    </row>
    <row r="13" spans="1:14" ht="15.75" x14ac:dyDescent="0.2">
      <c r="A13" s="158"/>
      <c r="B13" s="159" t="s">
        <v>2009</v>
      </c>
      <c r="C13" s="160" t="s">
        <v>2010</v>
      </c>
      <c r="D13" s="161"/>
      <c r="E13" s="162"/>
      <c r="F13" s="163"/>
      <c r="G13" s="164"/>
    </row>
    <row r="14" spans="1:14" ht="45" x14ac:dyDescent="0.2">
      <c r="A14" s="158"/>
      <c r="B14" s="159"/>
      <c r="C14" s="160" t="s">
        <v>2647</v>
      </c>
      <c r="D14" s="161"/>
      <c r="E14" s="162"/>
      <c r="F14" s="163"/>
      <c r="G14" s="164"/>
    </row>
    <row r="15" spans="1:14" s="65" customFormat="1" ht="60" x14ac:dyDescent="0.2">
      <c r="A15" s="104"/>
      <c r="B15" s="105"/>
      <c r="C15" s="111" t="s">
        <v>1895</v>
      </c>
      <c r="D15" s="106"/>
      <c r="E15" s="107"/>
      <c r="F15" s="108"/>
      <c r="G15" s="109"/>
      <c r="H15" s="34"/>
      <c r="I15" s="34"/>
      <c r="J15" s="34"/>
      <c r="K15" s="34"/>
      <c r="L15" s="34"/>
      <c r="M15" s="34"/>
      <c r="N15" s="34"/>
    </row>
    <row r="16" spans="1:14" s="65" customFormat="1" ht="90" x14ac:dyDescent="0.2">
      <c r="A16" s="171"/>
      <c r="B16" s="172"/>
      <c r="C16" s="173" t="s">
        <v>1916</v>
      </c>
      <c r="D16" s="174"/>
      <c r="E16" s="175"/>
      <c r="F16" s="176"/>
      <c r="G16" s="177"/>
      <c r="H16" s="34"/>
      <c r="I16" s="34"/>
      <c r="J16" s="34"/>
      <c r="K16" s="34"/>
      <c r="L16" s="34"/>
      <c r="M16" s="34"/>
      <c r="N16" s="34"/>
    </row>
    <row r="17" spans="1:7" s="65" customFormat="1" ht="15.75" x14ac:dyDescent="0.2">
      <c r="A17" s="84"/>
      <c r="B17" s="73"/>
      <c r="C17" s="132"/>
      <c r="D17" s="74"/>
      <c r="E17" s="75"/>
      <c r="F17" s="76"/>
      <c r="G17" s="85"/>
    </row>
    <row r="18" spans="1:7" ht="15.75" x14ac:dyDescent="0.2">
      <c r="A18" s="158"/>
      <c r="B18" s="159" t="s">
        <v>2011</v>
      </c>
      <c r="C18" s="160" t="s">
        <v>1752</v>
      </c>
      <c r="D18" s="161"/>
      <c r="E18" s="162"/>
      <c r="F18" s="163"/>
      <c r="G18" s="164"/>
    </row>
    <row r="19" spans="1:7" s="65" customFormat="1" ht="75" x14ac:dyDescent="0.2">
      <c r="A19" s="61"/>
      <c r="B19" s="69"/>
      <c r="C19" s="83" t="s">
        <v>2012</v>
      </c>
      <c r="D19" s="62"/>
      <c r="E19" s="70"/>
      <c r="F19" s="307"/>
      <c r="G19" s="64"/>
    </row>
    <row r="20" spans="1:7" s="65" customFormat="1" ht="60" x14ac:dyDescent="0.2">
      <c r="A20" s="61"/>
      <c r="B20" s="69"/>
      <c r="C20" s="83" t="s">
        <v>1920</v>
      </c>
      <c r="D20" s="62"/>
      <c r="E20" s="70"/>
      <c r="F20" s="307"/>
      <c r="G20" s="64"/>
    </row>
    <row r="21" spans="1:7" s="65" customFormat="1" ht="45" x14ac:dyDescent="0.2">
      <c r="A21" s="61"/>
      <c r="B21" s="69" t="s">
        <v>2013</v>
      </c>
      <c r="C21" s="83" t="s">
        <v>1922</v>
      </c>
      <c r="D21" s="62"/>
      <c r="E21" s="70"/>
      <c r="F21" s="307"/>
      <c r="G21" s="64"/>
    </row>
    <row r="22" spans="1:7" s="65" customFormat="1" ht="15.75" x14ac:dyDescent="0.2">
      <c r="A22" s="61"/>
      <c r="B22" s="69" t="s">
        <v>1762</v>
      </c>
      <c r="C22" s="83" t="s">
        <v>1923</v>
      </c>
      <c r="D22" s="62" t="s">
        <v>1757</v>
      </c>
      <c r="E22" s="203">
        <v>262.5</v>
      </c>
      <c r="F22" s="307"/>
      <c r="G22" s="64">
        <f t="shared" ref="G22:G31" si="0">ROUND(E22*F22,2)</f>
        <v>0</v>
      </c>
    </row>
    <row r="23" spans="1:7" s="65" customFormat="1" ht="15.75" x14ac:dyDescent="0.2">
      <c r="A23" s="61"/>
      <c r="B23" s="69" t="s">
        <v>1809</v>
      </c>
      <c r="C23" s="83" t="s">
        <v>2014</v>
      </c>
      <c r="D23" s="62" t="s">
        <v>1757</v>
      </c>
      <c r="E23" s="203">
        <v>55.440000000000005</v>
      </c>
      <c r="F23" s="307"/>
      <c r="G23" s="64">
        <f t="shared" si="0"/>
        <v>0</v>
      </c>
    </row>
    <row r="24" spans="1:7" s="65" customFormat="1" ht="60" x14ac:dyDescent="0.2">
      <c r="A24" s="61"/>
      <c r="B24" s="69" t="s">
        <v>2015</v>
      </c>
      <c r="C24" s="83" t="s">
        <v>2016</v>
      </c>
      <c r="D24" s="62"/>
      <c r="E24" s="203"/>
      <c r="F24" s="307"/>
      <c r="G24" s="64"/>
    </row>
    <row r="25" spans="1:7" s="65" customFormat="1" ht="15.75" x14ac:dyDescent="0.2">
      <c r="A25" s="61"/>
      <c r="B25" s="69" t="s">
        <v>1762</v>
      </c>
      <c r="C25" s="83" t="s">
        <v>1923</v>
      </c>
      <c r="D25" s="62" t="s">
        <v>1757</v>
      </c>
      <c r="E25" s="203">
        <v>26.25</v>
      </c>
      <c r="F25" s="307"/>
      <c r="G25" s="64">
        <f>ROUND(E25*F25,2)</f>
        <v>0</v>
      </c>
    </row>
    <row r="26" spans="1:7" s="65" customFormat="1" ht="60" x14ac:dyDescent="0.2">
      <c r="A26" s="61"/>
      <c r="B26" s="69" t="s">
        <v>2017</v>
      </c>
      <c r="C26" s="83" t="s">
        <v>1925</v>
      </c>
      <c r="D26" s="62" t="s">
        <v>1780</v>
      </c>
      <c r="E26" s="203">
        <v>217.68</v>
      </c>
      <c r="F26" s="307"/>
      <c r="G26" s="64">
        <f t="shared" si="0"/>
        <v>0</v>
      </c>
    </row>
    <row r="27" spans="1:7" s="65" customFormat="1" ht="90" x14ac:dyDescent="0.2">
      <c r="A27" s="61"/>
      <c r="B27" s="69" t="s">
        <v>2018</v>
      </c>
      <c r="C27" s="83" t="s">
        <v>1927</v>
      </c>
      <c r="D27" s="62" t="s">
        <v>1780</v>
      </c>
      <c r="E27" s="203">
        <v>298.584</v>
      </c>
      <c r="F27" s="307"/>
      <c r="G27" s="64">
        <f>ROUND(E27*F27,2)</f>
        <v>0</v>
      </c>
    </row>
    <row r="28" spans="1:7" s="65" customFormat="1" ht="120" x14ac:dyDescent="0.2">
      <c r="A28" s="61"/>
      <c r="B28" s="69" t="s">
        <v>2019</v>
      </c>
      <c r="C28" s="83" t="s">
        <v>1929</v>
      </c>
      <c r="D28" s="62"/>
      <c r="E28" s="203"/>
      <c r="F28" s="307"/>
      <c r="G28" s="64"/>
    </row>
    <row r="29" spans="1:7" s="65" customFormat="1" ht="45" x14ac:dyDescent="0.2">
      <c r="A29" s="61"/>
      <c r="B29" s="69" t="s">
        <v>1762</v>
      </c>
      <c r="C29" s="83" t="s">
        <v>2020</v>
      </c>
      <c r="D29" s="62" t="s">
        <v>1757</v>
      </c>
      <c r="E29" s="203">
        <v>88.11</v>
      </c>
      <c r="F29" s="307"/>
      <c r="G29" s="64">
        <f>ROUND(E29*F29,2)</f>
        <v>0</v>
      </c>
    </row>
    <row r="30" spans="1:7" s="65" customFormat="1" ht="135" x14ac:dyDescent="0.2">
      <c r="A30" s="61"/>
      <c r="B30" s="69" t="s">
        <v>2021</v>
      </c>
      <c r="C30" s="83" t="s">
        <v>2022</v>
      </c>
      <c r="D30" s="62" t="s">
        <v>1757</v>
      </c>
      <c r="E30" s="203">
        <v>209.84039999999999</v>
      </c>
      <c r="F30" s="307"/>
      <c r="G30" s="64">
        <f t="shared" si="0"/>
        <v>0</v>
      </c>
    </row>
    <row r="31" spans="1:7" s="65" customFormat="1" ht="45" x14ac:dyDescent="0.2">
      <c r="A31" s="61"/>
      <c r="B31" s="69" t="s">
        <v>2023</v>
      </c>
      <c r="C31" s="83" t="s">
        <v>2024</v>
      </c>
      <c r="D31" s="62" t="s">
        <v>1757</v>
      </c>
      <c r="E31" s="203">
        <v>134.34960000000001</v>
      </c>
      <c r="F31" s="307"/>
      <c r="G31" s="64">
        <f t="shared" si="0"/>
        <v>0</v>
      </c>
    </row>
    <row r="32" spans="1:7" s="65" customFormat="1" ht="16.5" thickBot="1" x14ac:dyDescent="0.25">
      <c r="A32" s="66"/>
      <c r="B32" s="77"/>
      <c r="C32" s="128"/>
      <c r="D32" s="78"/>
      <c r="E32" s="79"/>
      <c r="F32" s="80"/>
      <c r="G32" s="67"/>
    </row>
    <row r="33" spans="1:14" s="116" customFormat="1" ht="19.5" thickBot="1" x14ac:dyDescent="0.35">
      <c r="A33" s="354" t="str">
        <f>"SKUPAJ "&amp;C18&amp;":"</f>
        <v>SKUPAJ ZEMELJSKA DELA:</v>
      </c>
      <c r="B33" s="356"/>
      <c r="C33" s="356"/>
      <c r="D33" s="356" t="s">
        <v>1933</v>
      </c>
      <c r="E33" s="356"/>
      <c r="F33" s="356"/>
      <c r="G33" s="68">
        <f>SUM(G22:G31)</f>
        <v>0</v>
      </c>
      <c r="H33" s="113"/>
      <c r="I33" s="115"/>
      <c r="J33" s="115"/>
    </row>
    <row r="34" spans="1:14" ht="15.75" x14ac:dyDescent="0.2">
      <c r="A34" s="129"/>
      <c r="B34" s="130"/>
      <c r="C34" s="131"/>
      <c r="D34" s="106"/>
      <c r="E34" s="107"/>
      <c r="F34" s="108"/>
      <c r="G34" s="109"/>
    </row>
    <row r="35" spans="1:14" ht="15.75" x14ac:dyDescent="0.2">
      <c r="A35" s="158"/>
      <c r="B35" s="159" t="s">
        <v>2025</v>
      </c>
      <c r="C35" s="160" t="s">
        <v>2646</v>
      </c>
      <c r="D35" s="161"/>
      <c r="E35" s="162"/>
      <c r="F35" s="163"/>
      <c r="G35" s="164"/>
    </row>
    <row r="36" spans="1:14" s="116" customFormat="1" ht="15.75" x14ac:dyDescent="0.2">
      <c r="A36" s="158"/>
      <c r="B36" s="159"/>
      <c r="C36" s="160" t="s">
        <v>2645</v>
      </c>
      <c r="D36" s="161"/>
      <c r="E36" s="162"/>
      <c r="F36" s="163"/>
      <c r="G36" s="164"/>
      <c r="H36" s="34"/>
      <c r="I36" s="34"/>
      <c r="J36" s="34"/>
      <c r="K36" s="34"/>
      <c r="L36" s="34"/>
      <c r="M36" s="34"/>
      <c r="N36" s="34"/>
    </row>
    <row r="37" spans="1:14" s="275" customFormat="1" ht="75.75" x14ac:dyDescent="0.2">
      <c r="A37" s="220"/>
      <c r="B37" s="221" t="s">
        <v>2026</v>
      </c>
      <c r="C37" s="222" t="s">
        <v>2648</v>
      </c>
      <c r="D37" s="223"/>
      <c r="E37" s="224"/>
      <c r="F37" s="225"/>
      <c r="G37" s="226"/>
    </row>
    <row r="38" spans="1:14" s="275" customFormat="1" ht="15.75" x14ac:dyDescent="0.2">
      <c r="A38" s="220"/>
      <c r="B38" s="221" t="s">
        <v>1762</v>
      </c>
      <c r="C38" s="222" t="s">
        <v>2027</v>
      </c>
      <c r="D38" s="223" t="s">
        <v>1757</v>
      </c>
      <c r="E38" s="270">
        <v>2.52</v>
      </c>
      <c r="F38" s="312"/>
      <c r="G38" s="226">
        <f t="shared" ref="G38:G51" si="1">ROUND(E38*F38,2)</f>
        <v>0</v>
      </c>
    </row>
    <row r="39" spans="1:14" s="275" customFormat="1" ht="30" x14ac:dyDescent="0.2">
      <c r="A39" s="220"/>
      <c r="B39" s="221" t="s">
        <v>1809</v>
      </c>
      <c r="C39" s="222" t="s">
        <v>2028</v>
      </c>
      <c r="D39" s="223" t="s">
        <v>1757</v>
      </c>
      <c r="E39" s="270">
        <v>31.380000000000003</v>
      </c>
      <c r="F39" s="312"/>
      <c r="G39" s="226">
        <f t="shared" si="1"/>
        <v>0</v>
      </c>
    </row>
    <row r="40" spans="1:14" s="275" customFormat="1" ht="15.75" x14ac:dyDescent="0.2">
      <c r="A40" s="220"/>
      <c r="B40" s="221" t="s">
        <v>1839</v>
      </c>
      <c r="C40" s="222" t="s">
        <v>2029</v>
      </c>
      <c r="D40" s="223" t="s">
        <v>1777</v>
      </c>
      <c r="E40" s="276">
        <v>4707</v>
      </c>
      <c r="F40" s="312"/>
      <c r="G40" s="226">
        <f t="shared" si="1"/>
        <v>0</v>
      </c>
    </row>
    <row r="41" spans="1:14" s="275" customFormat="1" ht="30" x14ac:dyDescent="0.2">
      <c r="A41" s="220"/>
      <c r="B41" s="221" t="s">
        <v>1841</v>
      </c>
      <c r="C41" s="222" t="s">
        <v>2030</v>
      </c>
      <c r="D41" s="223" t="s">
        <v>1777</v>
      </c>
      <c r="E41" s="276">
        <v>1412.1</v>
      </c>
      <c r="F41" s="312"/>
      <c r="G41" s="226">
        <f t="shared" si="1"/>
        <v>0</v>
      </c>
    </row>
    <row r="42" spans="1:14" s="65" customFormat="1" ht="30" x14ac:dyDescent="0.2">
      <c r="A42" s="61"/>
      <c r="B42" s="69" t="s">
        <v>2031</v>
      </c>
      <c r="C42" s="83" t="s">
        <v>2032</v>
      </c>
      <c r="D42" s="62" t="s">
        <v>1777</v>
      </c>
      <c r="E42" s="206">
        <v>20</v>
      </c>
      <c r="F42" s="307"/>
      <c r="G42" s="64">
        <f t="shared" si="1"/>
        <v>0</v>
      </c>
    </row>
    <row r="43" spans="1:14" s="65" customFormat="1" ht="30" x14ac:dyDescent="0.2">
      <c r="A43" s="61"/>
      <c r="B43" s="69" t="s">
        <v>2033</v>
      </c>
      <c r="C43" s="83" t="s">
        <v>2034</v>
      </c>
      <c r="D43" s="62" t="s">
        <v>1757</v>
      </c>
      <c r="E43" s="203">
        <v>2.52</v>
      </c>
      <c r="F43" s="307"/>
      <c r="G43" s="64">
        <f t="shared" si="1"/>
        <v>0</v>
      </c>
    </row>
    <row r="44" spans="1:14" s="65" customFormat="1" ht="75" x14ac:dyDescent="0.2">
      <c r="A44" s="61"/>
      <c r="B44" s="69" t="s">
        <v>2035</v>
      </c>
      <c r="C44" s="83" t="s">
        <v>2036</v>
      </c>
      <c r="D44" s="62" t="s">
        <v>1780</v>
      </c>
      <c r="E44" s="203">
        <v>99.359999999999985</v>
      </c>
      <c r="F44" s="307"/>
      <c r="G44" s="64">
        <f t="shared" si="1"/>
        <v>0</v>
      </c>
    </row>
    <row r="45" spans="1:14" s="65" customFormat="1" ht="75" x14ac:dyDescent="0.2">
      <c r="A45" s="61"/>
      <c r="B45" s="69" t="s">
        <v>2037</v>
      </c>
      <c r="C45" s="83" t="s">
        <v>2038</v>
      </c>
      <c r="D45" s="62" t="s">
        <v>1780</v>
      </c>
      <c r="E45" s="203">
        <v>29.700000000000003</v>
      </c>
      <c r="F45" s="307"/>
      <c r="G45" s="64">
        <f t="shared" si="1"/>
        <v>0</v>
      </c>
    </row>
    <row r="46" spans="1:14" s="65" customFormat="1" ht="45" x14ac:dyDescent="0.2">
      <c r="A46" s="61"/>
      <c r="B46" s="69" t="s">
        <v>2039</v>
      </c>
      <c r="C46" s="83" t="s">
        <v>2040</v>
      </c>
      <c r="D46" s="62" t="s">
        <v>1787</v>
      </c>
      <c r="E46" s="203">
        <v>3</v>
      </c>
      <c r="F46" s="307"/>
      <c r="G46" s="64">
        <f t="shared" si="1"/>
        <v>0</v>
      </c>
    </row>
    <row r="47" spans="1:14" s="65" customFormat="1" ht="45" x14ac:dyDescent="0.2">
      <c r="A47" s="61"/>
      <c r="B47" s="69" t="s">
        <v>2041</v>
      </c>
      <c r="C47" s="83" t="s">
        <v>2042</v>
      </c>
      <c r="D47" s="62" t="s">
        <v>1787</v>
      </c>
      <c r="E47" s="203">
        <v>48</v>
      </c>
      <c r="F47" s="307"/>
      <c r="G47" s="64">
        <f t="shared" si="1"/>
        <v>0</v>
      </c>
    </row>
    <row r="48" spans="1:14" s="65" customFormat="1" ht="45" x14ac:dyDescent="0.2">
      <c r="A48" s="61"/>
      <c r="B48" s="69" t="s">
        <v>2043</v>
      </c>
      <c r="C48" s="83" t="s">
        <v>2044</v>
      </c>
      <c r="D48" s="62" t="s">
        <v>1787</v>
      </c>
      <c r="E48" s="203">
        <v>48</v>
      </c>
      <c r="F48" s="307"/>
      <c r="G48" s="64">
        <f>ROUND(E48*F48,2)</f>
        <v>0</v>
      </c>
    </row>
    <row r="49" spans="1:14" s="65" customFormat="1" ht="60" x14ac:dyDescent="0.2">
      <c r="A49" s="61"/>
      <c r="B49" s="69" t="s">
        <v>2045</v>
      </c>
      <c r="C49" s="83" t="s">
        <v>2046</v>
      </c>
      <c r="D49" s="62" t="s">
        <v>1787</v>
      </c>
      <c r="E49" s="203">
        <v>2</v>
      </c>
      <c r="F49" s="307"/>
      <c r="G49" s="64">
        <f t="shared" si="1"/>
        <v>0</v>
      </c>
    </row>
    <row r="50" spans="1:14" s="65" customFormat="1" ht="105" x14ac:dyDescent="0.2">
      <c r="A50" s="61"/>
      <c r="B50" s="69" t="s">
        <v>2047</v>
      </c>
      <c r="C50" s="83" t="s">
        <v>2048</v>
      </c>
      <c r="D50" s="62" t="s">
        <v>1787</v>
      </c>
      <c r="E50" s="203">
        <v>2</v>
      </c>
      <c r="F50" s="307"/>
      <c r="G50" s="64">
        <f t="shared" si="1"/>
        <v>0</v>
      </c>
    </row>
    <row r="51" spans="1:14" s="65" customFormat="1" ht="165" x14ac:dyDescent="0.2">
      <c r="A51" s="61"/>
      <c r="B51" s="69" t="s">
        <v>2049</v>
      </c>
      <c r="C51" s="83" t="s">
        <v>2050</v>
      </c>
      <c r="D51" s="62" t="s">
        <v>1787</v>
      </c>
      <c r="E51" s="203">
        <v>2</v>
      </c>
      <c r="F51" s="307"/>
      <c r="G51" s="64">
        <f t="shared" si="1"/>
        <v>0</v>
      </c>
    </row>
    <row r="52" spans="1:14" s="65" customFormat="1" ht="15.75" x14ac:dyDescent="0.2">
      <c r="A52" s="61"/>
      <c r="B52" s="69"/>
      <c r="C52" s="83"/>
      <c r="D52" s="62"/>
      <c r="E52" s="70"/>
      <c r="F52" s="63"/>
      <c r="G52" s="64"/>
    </row>
    <row r="53" spans="1:14" s="65" customFormat="1" ht="15.75" x14ac:dyDescent="0.2">
      <c r="A53" s="158"/>
      <c r="B53" s="159" t="s">
        <v>2051</v>
      </c>
      <c r="C53" s="160" t="s">
        <v>2631</v>
      </c>
      <c r="D53" s="161"/>
      <c r="E53" s="162"/>
      <c r="F53" s="163"/>
      <c r="G53" s="164"/>
      <c r="H53" s="34"/>
      <c r="I53" s="34"/>
      <c r="J53" s="34"/>
      <c r="K53" s="34"/>
      <c r="L53" s="34"/>
      <c r="M53" s="34"/>
      <c r="N53" s="34"/>
    </row>
    <row r="54" spans="1:14" s="65" customFormat="1" ht="105" x14ac:dyDescent="0.2">
      <c r="A54" s="61"/>
      <c r="B54" s="69" t="s">
        <v>2052</v>
      </c>
      <c r="C54" s="141" t="s">
        <v>2638</v>
      </c>
      <c r="D54" s="62"/>
      <c r="E54" s="70"/>
      <c r="F54" s="63"/>
      <c r="G54" s="64"/>
    </row>
    <row r="55" spans="1:14" s="65" customFormat="1" ht="15.75" x14ac:dyDescent="0.2">
      <c r="A55" s="61"/>
      <c r="B55" s="69" t="s">
        <v>1762</v>
      </c>
      <c r="C55" s="83" t="s">
        <v>2027</v>
      </c>
      <c r="D55" s="62" t="s">
        <v>1757</v>
      </c>
      <c r="E55" s="70">
        <v>3.0045600000000006</v>
      </c>
      <c r="F55" s="307"/>
      <c r="G55" s="64">
        <f t="shared" ref="G55:G65" si="2">ROUND(E55*F55,2)</f>
        <v>0</v>
      </c>
    </row>
    <row r="56" spans="1:14" s="275" customFormat="1" ht="30" x14ac:dyDescent="0.2">
      <c r="A56" s="220"/>
      <c r="B56" s="221" t="s">
        <v>1809</v>
      </c>
      <c r="C56" s="222" t="s">
        <v>2028</v>
      </c>
      <c r="D56" s="223" t="s">
        <v>1757</v>
      </c>
      <c r="E56" s="224">
        <v>53.746100000000013</v>
      </c>
      <c r="F56" s="312"/>
      <c r="G56" s="226">
        <f t="shared" si="2"/>
        <v>0</v>
      </c>
    </row>
    <row r="57" spans="1:14" s="275" customFormat="1" ht="15.75" x14ac:dyDescent="0.2">
      <c r="A57" s="220"/>
      <c r="B57" s="221" t="s">
        <v>1839</v>
      </c>
      <c r="C57" s="222" t="s">
        <v>2029</v>
      </c>
      <c r="D57" s="223" t="s">
        <v>1777</v>
      </c>
      <c r="E57" s="224">
        <v>5374.6100000000015</v>
      </c>
      <c r="F57" s="312"/>
      <c r="G57" s="226">
        <f t="shared" si="2"/>
        <v>0</v>
      </c>
    </row>
    <row r="58" spans="1:14" s="275" customFormat="1" ht="15.75" x14ac:dyDescent="0.2">
      <c r="A58" s="220"/>
      <c r="B58" s="221" t="s">
        <v>1841</v>
      </c>
      <c r="C58" s="222" t="s">
        <v>2053</v>
      </c>
      <c r="D58" s="223" t="s">
        <v>1777</v>
      </c>
      <c r="E58" s="224">
        <v>2687.3050000000007</v>
      </c>
      <c r="F58" s="312"/>
      <c r="G58" s="226">
        <f t="shared" si="2"/>
        <v>0</v>
      </c>
    </row>
    <row r="59" spans="1:14" s="275" customFormat="1" ht="30" x14ac:dyDescent="0.2">
      <c r="A59" s="220"/>
      <c r="B59" s="221" t="s">
        <v>2031</v>
      </c>
      <c r="C59" s="222" t="s">
        <v>2030</v>
      </c>
      <c r="D59" s="223" t="s">
        <v>1777</v>
      </c>
      <c r="E59" s="224">
        <v>2418.5745000000006</v>
      </c>
      <c r="F59" s="312"/>
      <c r="G59" s="226">
        <f t="shared" si="2"/>
        <v>0</v>
      </c>
    </row>
    <row r="60" spans="1:14" s="275" customFormat="1" ht="30" x14ac:dyDescent="0.2">
      <c r="A60" s="220"/>
      <c r="B60" s="221" t="s">
        <v>2033</v>
      </c>
      <c r="C60" s="222" t="s">
        <v>2032</v>
      </c>
      <c r="D60" s="223" t="s">
        <v>1777</v>
      </c>
      <c r="E60" s="224">
        <v>40</v>
      </c>
      <c r="F60" s="312"/>
      <c r="G60" s="226">
        <f t="shared" si="2"/>
        <v>0</v>
      </c>
    </row>
    <row r="61" spans="1:14" s="65" customFormat="1" ht="90" x14ac:dyDescent="0.2">
      <c r="A61" s="61"/>
      <c r="B61" s="69" t="s">
        <v>2035</v>
      </c>
      <c r="C61" s="83" t="s">
        <v>2054</v>
      </c>
      <c r="D61" s="62" t="s">
        <v>1780</v>
      </c>
      <c r="E61" s="70">
        <v>306.02000000000004</v>
      </c>
      <c r="F61" s="307"/>
      <c r="G61" s="64">
        <f t="shared" si="2"/>
        <v>0</v>
      </c>
    </row>
    <row r="62" spans="1:14" s="65" customFormat="1" ht="45" x14ac:dyDescent="0.2">
      <c r="A62" s="61"/>
      <c r="B62" s="69" t="s">
        <v>2037</v>
      </c>
      <c r="C62" s="83" t="s">
        <v>2055</v>
      </c>
      <c r="D62" s="62" t="s">
        <v>1780</v>
      </c>
      <c r="E62" s="70">
        <v>35.31</v>
      </c>
      <c r="F62" s="307"/>
      <c r="G62" s="64">
        <f t="shared" si="2"/>
        <v>0</v>
      </c>
    </row>
    <row r="63" spans="1:14" s="65" customFormat="1" ht="45" x14ac:dyDescent="0.2">
      <c r="A63" s="61"/>
      <c r="B63" s="69" t="s">
        <v>2039</v>
      </c>
      <c r="C63" s="83" t="s">
        <v>2056</v>
      </c>
      <c r="D63" s="62" t="s">
        <v>1787</v>
      </c>
      <c r="E63" s="70">
        <v>15</v>
      </c>
      <c r="F63" s="307"/>
      <c r="G63" s="64">
        <f t="shared" si="2"/>
        <v>0</v>
      </c>
    </row>
    <row r="64" spans="1:14" s="65" customFormat="1" ht="45" x14ac:dyDescent="0.2">
      <c r="A64" s="61"/>
      <c r="B64" s="69" t="s">
        <v>2041</v>
      </c>
      <c r="C64" s="83" t="s">
        <v>2042</v>
      </c>
      <c r="D64" s="62" t="s">
        <v>1794</v>
      </c>
      <c r="E64" s="70">
        <v>56</v>
      </c>
      <c r="F64" s="307"/>
      <c r="G64" s="64">
        <f t="shared" si="2"/>
        <v>0</v>
      </c>
    </row>
    <row r="65" spans="1:14" s="65" customFormat="1" ht="180" x14ac:dyDescent="0.2">
      <c r="A65" s="61"/>
      <c r="B65" s="69" t="s">
        <v>2043</v>
      </c>
      <c r="C65" s="83" t="s">
        <v>2057</v>
      </c>
      <c r="D65" s="62" t="s">
        <v>1787</v>
      </c>
      <c r="E65" s="70">
        <v>20</v>
      </c>
      <c r="F65" s="307"/>
      <c r="G65" s="64">
        <f t="shared" si="2"/>
        <v>0</v>
      </c>
    </row>
    <row r="66" spans="1:14" s="65" customFormat="1" ht="15.75" x14ac:dyDescent="0.2">
      <c r="A66" s="61"/>
      <c r="B66" s="69" t="s">
        <v>2045</v>
      </c>
      <c r="C66" s="83" t="s">
        <v>2058</v>
      </c>
      <c r="D66" s="62"/>
      <c r="E66" s="70"/>
      <c r="F66" s="307"/>
      <c r="G66" s="64"/>
    </row>
    <row r="67" spans="1:14" s="65" customFormat="1" ht="15.75" x14ac:dyDescent="0.2">
      <c r="A67" s="61"/>
      <c r="B67" s="69" t="s">
        <v>2634</v>
      </c>
      <c r="C67" s="83" t="s">
        <v>2059</v>
      </c>
      <c r="D67" s="62" t="s">
        <v>1787</v>
      </c>
      <c r="E67" s="70">
        <v>50</v>
      </c>
      <c r="F67" s="307"/>
      <c r="G67" s="64">
        <f t="shared" ref="G67:G69" si="3">ROUND(E67*F67,2)</f>
        <v>0</v>
      </c>
    </row>
    <row r="68" spans="1:14" s="65" customFormat="1" ht="15.75" x14ac:dyDescent="0.2">
      <c r="A68" s="61"/>
      <c r="B68" s="69" t="s">
        <v>2635</v>
      </c>
      <c r="C68" s="83" t="s">
        <v>2060</v>
      </c>
      <c r="D68" s="62" t="s">
        <v>1787</v>
      </c>
      <c r="E68" s="70">
        <v>95</v>
      </c>
      <c r="F68" s="307"/>
      <c r="G68" s="64">
        <f t="shared" si="3"/>
        <v>0</v>
      </c>
    </row>
    <row r="69" spans="1:14" s="65" customFormat="1" ht="15.75" x14ac:dyDescent="0.2">
      <c r="A69" s="61"/>
      <c r="B69" s="69" t="s">
        <v>2636</v>
      </c>
      <c r="C69" s="83" t="s">
        <v>2061</v>
      </c>
      <c r="D69" s="62" t="s">
        <v>1787</v>
      </c>
      <c r="E69" s="70">
        <v>125</v>
      </c>
      <c r="F69" s="307"/>
      <c r="G69" s="64">
        <f t="shared" si="3"/>
        <v>0</v>
      </c>
    </row>
    <row r="70" spans="1:14" s="65" customFormat="1" ht="30" x14ac:dyDescent="0.2">
      <c r="A70" s="61"/>
      <c r="B70" s="69" t="s">
        <v>2047</v>
      </c>
      <c r="C70" s="83" t="s">
        <v>2632</v>
      </c>
      <c r="D70" s="62"/>
      <c r="E70" s="70"/>
      <c r="F70" s="307"/>
      <c r="G70" s="64"/>
    </row>
    <row r="71" spans="1:14" s="65" customFormat="1" ht="15.75" x14ac:dyDescent="0.2">
      <c r="A71" s="61"/>
      <c r="B71" s="69" t="s">
        <v>2637</v>
      </c>
      <c r="C71" s="83" t="s">
        <v>2633</v>
      </c>
      <c r="D71" s="62" t="s">
        <v>1787</v>
      </c>
      <c r="E71" s="70">
        <v>4</v>
      </c>
      <c r="F71" s="307"/>
      <c r="G71" s="64">
        <f t="shared" ref="G71" si="4">ROUND(E71*F71,2)</f>
        <v>0</v>
      </c>
    </row>
    <row r="72" spans="1:14" s="65" customFormat="1" ht="16.5" thickBot="1" x14ac:dyDescent="0.25">
      <c r="A72" s="66"/>
      <c r="B72" s="77"/>
      <c r="C72" s="128"/>
      <c r="D72" s="78"/>
      <c r="E72" s="79"/>
      <c r="F72" s="80"/>
      <c r="G72" s="67"/>
    </row>
    <row r="73" spans="1:14" s="116" customFormat="1" ht="19.5" thickBot="1" x14ac:dyDescent="0.35">
      <c r="A73" s="354" t="str">
        <f>"SKUPAJ "&amp;C35&amp;":"</f>
        <v>SKUPAJ KABELSKA JAŠKA IN KINETE:</v>
      </c>
      <c r="B73" s="356"/>
      <c r="C73" s="356"/>
      <c r="D73" s="356" t="s">
        <v>2062</v>
      </c>
      <c r="E73" s="356"/>
      <c r="F73" s="356"/>
      <c r="G73" s="68">
        <f>SUM(G37:G72)</f>
        <v>0</v>
      </c>
      <c r="H73" s="113"/>
      <c r="I73" s="115"/>
      <c r="J73" s="115"/>
    </row>
    <row r="74" spans="1:14" s="65" customFormat="1" ht="15.75" x14ac:dyDescent="0.2">
      <c r="A74" s="129"/>
      <c r="B74" s="130"/>
      <c r="C74" s="131"/>
      <c r="D74" s="106"/>
      <c r="E74" s="107"/>
      <c r="F74" s="108"/>
      <c r="G74" s="109"/>
    </row>
    <row r="75" spans="1:14" s="65" customFormat="1" ht="15.75" x14ac:dyDescent="0.2">
      <c r="A75" s="158"/>
      <c r="B75" s="159" t="s">
        <v>2063</v>
      </c>
      <c r="C75" s="160" t="s">
        <v>2064</v>
      </c>
      <c r="D75" s="161"/>
      <c r="E75" s="162"/>
      <c r="F75" s="163"/>
      <c r="G75" s="164"/>
      <c r="H75" s="34"/>
      <c r="I75" s="34"/>
      <c r="J75" s="34"/>
      <c r="K75" s="34"/>
      <c r="L75" s="34"/>
      <c r="M75" s="34"/>
      <c r="N75" s="34"/>
    </row>
    <row r="76" spans="1:14" s="65" customFormat="1" ht="45" x14ac:dyDescent="0.2">
      <c r="A76" s="61"/>
      <c r="B76" s="69"/>
      <c r="C76" s="83" t="s">
        <v>2065</v>
      </c>
      <c r="D76" s="62"/>
      <c r="E76" s="70"/>
      <c r="F76" s="63"/>
      <c r="G76" s="64"/>
    </row>
    <row r="77" spans="1:14" s="65" customFormat="1" ht="135" x14ac:dyDescent="0.2">
      <c r="A77" s="61"/>
      <c r="B77" s="69"/>
      <c r="C77" s="119" t="s">
        <v>2066</v>
      </c>
      <c r="D77" s="62"/>
      <c r="E77" s="70"/>
      <c r="F77" s="313"/>
      <c r="G77" s="64"/>
    </row>
    <row r="78" spans="1:14" s="65" customFormat="1" ht="15.75" x14ac:dyDescent="0.2">
      <c r="A78" s="61"/>
      <c r="B78" s="69"/>
      <c r="C78" s="83" t="s">
        <v>2067</v>
      </c>
      <c r="D78" s="62"/>
      <c r="E78" s="70"/>
      <c r="F78" s="307"/>
      <c r="G78" s="64"/>
    </row>
    <row r="79" spans="1:14" s="65" customFormat="1" ht="30" x14ac:dyDescent="0.2">
      <c r="A79" s="61"/>
      <c r="B79" s="69"/>
      <c r="C79" s="83" t="s">
        <v>2068</v>
      </c>
      <c r="D79" s="62"/>
      <c r="E79" s="70"/>
      <c r="F79" s="307"/>
      <c r="G79" s="64"/>
    </row>
    <row r="80" spans="1:14" s="65" customFormat="1" ht="15.75" x14ac:dyDescent="0.2">
      <c r="A80" s="61"/>
      <c r="B80" s="69"/>
      <c r="C80" s="83"/>
      <c r="D80" s="62"/>
      <c r="E80" s="70"/>
      <c r="F80" s="307"/>
      <c r="G80" s="64"/>
    </row>
    <row r="81" spans="1:10" s="65" customFormat="1" ht="46.5" x14ac:dyDescent="0.2">
      <c r="A81" s="139"/>
      <c r="B81" s="140" t="s">
        <v>2069</v>
      </c>
      <c r="C81" s="141" t="s">
        <v>2070</v>
      </c>
      <c r="D81" s="142"/>
      <c r="E81" s="143"/>
      <c r="F81" s="314"/>
      <c r="G81" s="144"/>
      <c r="I81" s="149"/>
      <c r="J81" s="149"/>
    </row>
    <row r="82" spans="1:10" s="65" customFormat="1" ht="15.75" x14ac:dyDescent="0.2">
      <c r="A82" s="139"/>
      <c r="B82" s="140" t="s">
        <v>1762</v>
      </c>
      <c r="C82" s="141" t="s">
        <v>2027</v>
      </c>
      <c r="D82" s="142" t="s">
        <v>1757</v>
      </c>
      <c r="E82" s="143">
        <v>1.3</v>
      </c>
      <c r="F82" s="314"/>
      <c r="G82" s="144">
        <f t="shared" ref="G82:G87" si="5">ROUND(E82*F82,2)</f>
        <v>0</v>
      </c>
      <c r="I82" s="150"/>
      <c r="J82" s="150"/>
    </row>
    <row r="83" spans="1:10" s="65" customFormat="1" ht="60" x14ac:dyDescent="0.2">
      <c r="A83" s="139"/>
      <c r="B83" s="140" t="s">
        <v>1809</v>
      </c>
      <c r="C83" s="141" t="s">
        <v>2071</v>
      </c>
      <c r="D83" s="142" t="s">
        <v>1780</v>
      </c>
      <c r="E83" s="143">
        <v>10.4</v>
      </c>
      <c r="F83" s="314"/>
      <c r="G83" s="144">
        <f t="shared" si="5"/>
        <v>0</v>
      </c>
    </row>
    <row r="84" spans="1:10" s="275" customFormat="1" ht="90" x14ac:dyDescent="0.2">
      <c r="A84" s="220"/>
      <c r="B84" s="221" t="s">
        <v>1839</v>
      </c>
      <c r="C84" s="222" t="s">
        <v>2072</v>
      </c>
      <c r="D84" s="223" t="s">
        <v>1757</v>
      </c>
      <c r="E84" s="224">
        <v>6.5</v>
      </c>
      <c r="F84" s="312"/>
      <c r="G84" s="226">
        <f t="shared" si="5"/>
        <v>0</v>
      </c>
    </row>
    <row r="85" spans="1:10" s="65" customFormat="1" ht="15.75" x14ac:dyDescent="0.2">
      <c r="A85" s="61"/>
      <c r="B85" s="69" t="s">
        <v>1841</v>
      </c>
      <c r="C85" s="83" t="s">
        <v>2073</v>
      </c>
      <c r="D85" s="62" t="s">
        <v>1791</v>
      </c>
      <c r="E85" s="70">
        <v>78</v>
      </c>
      <c r="F85" s="307"/>
      <c r="G85" s="64">
        <f t="shared" si="5"/>
        <v>0</v>
      </c>
    </row>
    <row r="86" spans="1:10" s="65" customFormat="1" ht="15.75" x14ac:dyDescent="0.2">
      <c r="A86" s="61"/>
      <c r="B86" s="69" t="s">
        <v>2031</v>
      </c>
      <c r="C86" s="83" t="s">
        <v>2074</v>
      </c>
      <c r="D86" s="62" t="s">
        <v>1791</v>
      </c>
      <c r="E86" s="70">
        <v>13</v>
      </c>
      <c r="F86" s="307"/>
      <c r="G86" s="64">
        <f t="shared" si="5"/>
        <v>0</v>
      </c>
    </row>
    <row r="87" spans="1:10" s="65" customFormat="1" ht="15.75" x14ac:dyDescent="0.2">
      <c r="A87" s="61"/>
      <c r="B87" s="69" t="s">
        <v>2033</v>
      </c>
      <c r="C87" s="83" t="s">
        <v>2075</v>
      </c>
      <c r="D87" s="62" t="s">
        <v>1791</v>
      </c>
      <c r="E87" s="70">
        <v>13</v>
      </c>
      <c r="F87" s="307"/>
      <c r="G87" s="64">
        <f t="shared" si="5"/>
        <v>0</v>
      </c>
    </row>
    <row r="88" spans="1:10" s="65" customFormat="1" ht="15.75" x14ac:dyDescent="0.2">
      <c r="A88" s="61"/>
      <c r="B88" s="69"/>
      <c r="C88" s="83"/>
      <c r="D88" s="62"/>
      <c r="E88" s="70"/>
      <c r="F88" s="307"/>
      <c r="G88" s="64"/>
    </row>
    <row r="89" spans="1:10" s="65" customFormat="1" ht="46.5" x14ac:dyDescent="0.2">
      <c r="A89" s="61"/>
      <c r="B89" s="69" t="s">
        <v>2076</v>
      </c>
      <c r="C89" s="83" t="s">
        <v>2077</v>
      </c>
      <c r="D89" s="62"/>
      <c r="E89" s="70"/>
      <c r="F89" s="307"/>
      <c r="G89" s="64"/>
      <c r="I89" s="149"/>
      <c r="J89" s="149"/>
    </row>
    <row r="90" spans="1:10" s="65" customFormat="1" ht="15.75" x14ac:dyDescent="0.2">
      <c r="A90" s="61"/>
      <c r="B90" s="69" t="s">
        <v>1762</v>
      </c>
      <c r="C90" s="83" t="s">
        <v>2027</v>
      </c>
      <c r="D90" s="62" t="s">
        <v>1757</v>
      </c>
      <c r="E90" s="70">
        <v>0.77</v>
      </c>
      <c r="F90" s="307"/>
      <c r="G90" s="64">
        <f t="shared" ref="G90:G95" si="6">ROUND(E90*F90,2)</f>
        <v>0</v>
      </c>
      <c r="I90" s="150"/>
      <c r="J90" s="150"/>
    </row>
    <row r="91" spans="1:10" s="65" customFormat="1" ht="60" x14ac:dyDescent="0.2">
      <c r="A91" s="61"/>
      <c r="B91" s="69" t="s">
        <v>1809</v>
      </c>
      <c r="C91" s="83" t="s">
        <v>2071</v>
      </c>
      <c r="D91" s="62" t="s">
        <v>1780</v>
      </c>
      <c r="E91" s="70">
        <v>15.839999999999998</v>
      </c>
      <c r="F91" s="307"/>
      <c r="G91" s="64">
        <f t="shared" si="6"/>
        <v>0</v>
      </c>
    </row>
    <row r="92" spans="1:10" s="275" customFormat="1" ht="90" x14ac:dyDescent="0.2">
      <c r="A92" s="220"/>
      <c r="B92" s="221" t="s">
        <v>1839</v>
      </c>
      <c r="C92" s="222" t="s">
        <v>2072</v>
      </c>
      <c r="D92" s="223" t="s">
        <v>1757</v>
      </c>
      <c r="E92" s="224">
        <v>6.6</v>
      </c>
      <c r="F92" s="312"/>
      <c r="G92" s="226">
        <f t="shared" si="6"/>
        <v>0</v>
      </c>
    </row>
    <row r="93" spans="1:10" s="65" customFormat="1" ht="15.75" x14ac:dyDescent="0.2">
      <c r="A93" s="61"/>
      <c r="B93" s="69" t="s">
        <v>1841</v>
      </c>
      <c r="C93" s="83" t="s">
        <v>2073</v>
      </c>
      <c r="D93" s="62" t="s">
        <v>1791</v>
      </c>
      <c r="E93" s="70">
        <v>88</v>
      </c>
      <c r="F93" s="307"/>
      <c r="G93" s="64">
        <f t="shared" si="6"/>
        <v>0</v>
      </c>
    </row>
    <row r="94" spans="1:10" s="65" customFormat="1" ht="15.75" x14ac:dyDescent="0.2">
      <c r="A94" s="61"/>
      <c r="B94" s="69" t="s">
        <v>2031</v>
      </c>
      <c r="C94" s="83" t="s">
        <v>2074</v>
      </c>
      <c r="D94" s="62" t="s">
        <v>1791</v>
      </c>
      <c r="E94" s="70">
        <v>11</v>
      </c>
      <c r="F94" s="307"/>
      <c r="G94" s="64">
        <f t="shared" si="6"/>
        <v>0</v>
      </c>
    </row>
    <row r="95" spans="1:10" s="65" customFormat="1" ht="15.75" x14ac:dyDescent="0.2">
      <c r="A95" s="61"/>
      <c r="B95" s="69" t="s">
        <v>2033</v>
      </c>
      <c r="C95" s="83" t="s">
        <v>2075</v>
      </c>
      <c r="D95" s="62" t="s">
        <v>1791</v>
      </c>
      <c r="E95" s="70">
        <v>11</v>
      </c>
      <c r="F95" s="307"/>
      <c r="G95" s="64">
        <f t="shared" si="6"/>
        <v>0</v>
      </c>
    </row>
    <row r="96" spans="1:10" s="65" customFormat="1" ht="15.75" x14ac:dyDescent="0.2">
      <c r="A96" s="61"/>
      <c r="B96" s="69"/>
      <c r="C96" s="83"/>
      <c r="D96" s="62"/>
      <c r="E96" s="70"/>
      <c r="F96" s="307"/>
      <c r="G96" s="64"/>
    </row>
    <row r="97" spans="1:10" s="65" customFormat="1" ht="46.5" x14ac:dyDescent="0.2">
      <c r="A97" s="61"/>
      <c r="B97" s="69" t="s">
        <v>2078</v>
      </c>
      <c r="C97" s="83" t="s">
        <v>2079</v>
      </c>
      <c r="D97" s="62"/>
      <c r="E97" s="70"/>
      <c r="F97" s="307"/>
      <c r="G97" s="64"/>
      <c r="I97" s="149"/>
      <c r="J97" s="149"/>
    </row>
    <row r="98" spans="1:10" s="65" customFormat="1" ht="15.75" x14ac:dyDescent="0.2">
      <c r="A98" s="61"/>
      <c r="B98" s="69" t="s">
        <v>1762</v>
      </c>
      <c r="C98" s="83" t="s">
        <v>2027</v>
      </c>
      <c r="D98" s="62" t="s">
        <v>1757</v>
      </c>
      <c r="E98" s="70">
        <v>0.83999999999999986</v>
      </c>
      <c r="F98" s="307"/>
      <c r="G98" s="64">
        <f t="shared" ref="G98:G103" si="7">ROUND(E98*F98,2)</f>
        <v>0</v>
      </c>
      <c r="I98" s="150"/>
      <c r="J98" s="150"/>
    </row>
    <row r="99" spans="1:10" s="65" customFormat="1" ht="60" x14ac:dyDescent="0.2">
      <c r="A99" s="61"/>
      <c r="B99" s="69" t="s">
        <v>1809</v>
      </c>
      <c r="C99" s="83" t="s">
        <v>2071</v>
      </c>
      <c r="D99" s="62" t="s">
        <v>1780</v>
      </c>
      <c r="E99" s="70">
        <v>17.279999999999998</v>
      </c>
      <c r="F99" s="307"/>
      <c r="G99" s="64">
        <f t="shared" si="7"/>
        <v>0</v>
      </c>
    </row>
    <row r="100" spans="1:10" s="275" customFormat="1" ht="90" x14ac:dyDescent="0.2">
      <c r="A100" s="220"/>
      <c r="B100" s="221" t="s">
        <v>1839</v>
      </c>
      <c r="C100" s="222" t="s">
        <v>2072</v>
      </c>
      <c r="D100" s="223" t="s">
        <v>1757</v>
      </c>
      <c r="E100" s="224">
        <v>7.2</v>
      </c>
      <c r="F100" s="312"/>
      <c r="G100" s="226">
        <f t="shared" si="7"/>
        <v>0</v>
      </c>
    </row>
    <row r="101" spans="1:10" s="65" customFormat="1" ht="15.75" x14ac:dyDescent="0.2">
      <c r="A101" s="61"/>
      <c r="B101" s="69" t="s">
        <v>1841</v>
      </c>
      <c r="C101" s="83" t="s">
        <v>2073</v>
      </c>
      <c r="D101" s="62" t="s">
        <v>1791</v>
      </c>
      <c r="E101" s="70">
        <v>96</v>
      </c>
      <c r="F101" s="307"/>
      <c r="G101" s="64">
        <f t="shared" si="7"/>
        <v>0</v>
      </c>
    </row>
    <row r="102" spans="1:10" s="65" customFormat="1" ht="15.75" x14ac:dyDescent="0.2">
      <c r="A102" s="61"/>
      <c r="B102" s="69" t="s">
        <v>2031</v>
      </c>
      <c r="C102" s="83" t="s">
        <v>2074</v>
      </c>
      <c r="D102" s="62" t="s">
        <v>1791</v>
      </c>
      <c r="E102" s="70">
        <v>12</v>
      </c>
      <c r="F102" s="307"/>
      <c r="G102" s="64">
        <f t="shared" si="7"/>
        <v>0</v>
      </c>
    </row>
    <row r="103" spans="1:10" s="65" customFormat="1" ht="15.75" x14ac:dyDescent="0.2">
      <c r="A103" s="61"/>
      <c r="B103" s="69" t="s">
        <v>2033</v>
      </c>
      <c r="C103" s="83" t="s">
        <v>2075</v>
      </c>
      <c r="D103" s="62" t="s">
        <v>1791</v>
      </c>
      <c r="E103" s="70">
        <v>12</v>
      </c>
      <c r="F103" s="307"/>
      <c r="G103" s="64">
        <f t="shared" si="7"/>
        <v>0</v>
      </c>
    </row>
    <row r="104" spans="1:10" s="65" customFormat="1" ht="15.75" x14ac:dyDescent="0.2">
      <c r="A104" s="61"/>
      <c r="B104" s="69"/>
      <c r="C104" s="83"/>
      <c r="D104" s="62"/>
      <c r="E104" s="70"/>
      <c r="F104" s="307"/>
      <c r="G104" s="64"/>
    </row>
    <row r="105" spans="1:10" s="65" customFormat="1" ht="46.5" x14ac:dyDescent="0.2">
      <c r="A105" s="139"/>
      <c r="B105" s="140" t="s">
        <v>2080</v>
      </c>
      <c r="C105" s="141" t="s">
        <v>2081</v>
      </c>
      <c r="D105" s="142"/>
      <c r="E105" s="143"/>
      <c r="F105" s="314"/>
      <c r="G105" s="144"/>
      <c r="I105" s="149"/>
      <c r="J105" s="149"/>
    </row>
    <row r="106" spans="1:10" s="65" customFormat="1" ht="15.75" x14ac:dyDescent="0.2">
      <c r="A106" s="139"/>
      <c r="B106" s="140" t="s">
        <v>1762</v>
      </c>
      <c r="C106" s="141" t="s">
        <v>2027</v>
      </c>
      <c r="D106" s="142" t="s">
        <v>1757</v>
      </c>
      <c r="E106" s="143">
        <v>0.49</v>
      </c>
      <c r="F106" s="314"/>
      <c r="G106" s="144">
        <f t="shared" ref="G106:G111" si="8">ROUND(E106*F106,2)</f>
        <v>0</v>
      </c>
      <c r="I106" s="150"/>
      <c r="J106" s="150"/>
    </row>
    <row r="107" spans="1:10" s="65" customFormat="1" ht="60" x14ac:dyDescent="0.2">
      <c r="A107" s="61"/>
      <c r="B107" s="69" t="s">
        <v>1809</v>
      </c>
      <c r="C107" s="83" t="s">
        <v>2071</v>
      </c>
      <c r="D107" s="62" t="s">
        <v>1780</v>
      </c>
      <c r="E107" s="70">
        <v>10.08</v>
      </c>
      <c r="F107" s="307"/>
      <c r="G107" s="64">
        <f t="shared" si="8"/>
        <v>0</v>
      </c>
    </row>
    <row r="108" spans="1:10" s="275" customFormat="1" ht="90" x14ac:dyDescent="0.2">
      <c r="A108" s="277"/>
      <c r="B108" s="278" t="s">
        <v>1839</v>
      </c>
      <c r="C108" s="279" t="s">
        <v>2072</v>
      </c>
      <c r="D108" s="280" t="s">
        <v>1757</v>
      </c>
      <c r="E108" s="281">
        <v>4.2</v>
      </c>
      <c r="F108" s="315"/>
      <c r="G108" s="282">
        <f t="shared" si="8"/>
        <v>0</v>
      </c>
    </row>
    <row r="109" spans="1:10" s="65" customFormat="1" ht="15.75" x14ac:dyDescent="0.2">
      <c r="A109" s="61"/>
      <c r="B109" s="69" t="s">
        <v>1841</v>
      </c>
      <c r="C109" s="83" t="s">
        <v>2073</v>
      </c>
      <c r="D109" s="62" t="s">
        <v>1791</v>
      </c>
      <c r="E109" s="70">
        <v>63</v>
      </c>
      <c r="F109" s="307"/>
      <c r="G109" s="64">
        <f t="shared" si="8"/>
        <v>0</v>
      </c>
    </row>
    <row r="110" spans="1:10" s="65" customFormat="1" ht="15.75" x14ac:dyDescent="0.2">
      <c r="A110" s="61"/>
      <c r="B110" s="69" t="s">
        <v>2031</v>
      </c>
      <c r="C110" s="83" t="s">
        <v>2074</v>
      </c>
      <c r="D110" s="62" t="s">
        <v>1791</v>
      </c>
      <c r="E110" s="70">
        <v>7</v>
      </c>
      <c r="F110" s="307"/>
      <c r="G110" s="64">
        <f t="shared" si="8"/>
        <v>0</v>
      </c>
    </row>
    <row r="111" spans="1:10" s="65" customFormat="1" ht="15.75" x14ac:dyDescent="0.2">
      <c r="A111" s="61"/>
      <c r="B111" s="69" t="s">
        <v>2033</v>
      </c>
      <c r="C111" s="83" t="s">
        <v>2075</v>
      </c>
      <c r="D111" s="62" t="s">
        <v>1791</v>
      </c>
      <c r="E111" s="70">
        <v>7</v>
      </c>
      <c r="F111" s="307"/>
      <c r="G111" s="64">
        <f t="shared" si="8"/>
        <v>0</v>
      </c>
    </row>
    <row r="112" spans="1:10" s="65" customFormat="1" ht="15.75" x14ac:dyDescent="0.2">
      <c r="A112" s="139"/>
      <c r="B112" s="140"/>
      <c r="C112" s="141"/>
      <c r="D112" s="142"/>
      <c r="E112" s="143"/>
      <c r="F112" s="314"/>
      <c r="G112" s="144"/>
    </row>
    <row r="113" spans="1:16" s="65" customFormat="1" ht="46.5" x14ac:dyDescent="0.2">
      <c r="A113" s="139"/>
      <c r="B113" s="140" t="s">
        <v>2082</v>
      </c>
      <c r="C113" s="141" t="s">
        <v>2083</v>
      </c>
      <c r="D113" s="142"/>
      <c r="E113" s="143"/>
      <c r="F113" s="314"/>
      <c r="G113" s="144"/>
      <c r="I113" s="149"/>
      <c r="J113" s="149"/>
    </row>
    <row r="114" spans="1:16" s="65" customFormat="1" ht="15.75" x14ac:dyDescent="0.2">
      <c r="A114" s="139"/>
      <c r="B114" s="140" t="s">
        <v>1762</v>
      </c>
      <c r="C114" s="141" t="s">
        <v>2027</v>
      </c>
      <c r="D114" s="142" t="s">
        <v>1757</v>
      </c>
      <c r="E114" s="143">
        <v>0.41999999999999993</v>
      </c>
      <c r="F114" s="314"/>
      <c r="G114" s="144">
        <f t="shared" ref="G114:G120" si="9">ROUND(E114*F114,2)</f>
        <v>0</v>
      </c>
      <c r="I114" s="150"/>
      <c r="J114" s="150"/>
    </row>
    <row r="115" spans="1:16" s="65" customFormat="1" ht="60" x14ac:dyDescent="0.2">
      <c r="A115" s="139"/>
      <c r="B115" s="140" t="s">
        <v>1809</v>
      </c>
      <c r="C115" s="141" t="s">
        <v>2071</v>
      </c>
      <c r="D115" s="142" t="s">
        <v>1780</v>
      </c>
      <c r="E115" s="143">
        <v>8.6399999999999988</v>
      </c>
      <c r="F115" s="314"/>
      <c r="G115" s="144">
        <f t="shared" si="9"/>
        <v>0</v>
      </c>
    </row>
    <row r="116" spans="1:16" s="65" customFormat="1" ht="75" x14ac:dyDescent="0.2">
      <c r="A116" s="139"/>
      <c r="B116" s="140" t="s">
        <v>1839</v>
      </c>
      <c r="C116" s="141" t="s">
        <v>2084</v>
      </c>
      <c r="D116" s="142" t="s">
        <v>1780</v>
      </c>
      <c r="E116" s="143">
        <v>48</v>
      </c>
      <c r="F116" s="314"/>
      <c r="G116" s="144">
        <f t="shared" si="9"/>
        <v>0</v>
      </c>
    </row>
    <row r="117" spans="1:16" s="65" customFormat="1" ht="15.75" x14ac:dyDescent="0.2">
      <c r="A117" s="61"/>
      <c r="B117" s="69" t="s">
        <v>1841</v>
      </c>
      <c r="C117" s="83" t="s">
        <v>2085</v>
      </c>
      <c r="D117" s="62" t="s">
        <v>1757</v>
      </c>
      <c r="E117" s="70">
        <v>5.04</v>
      </c>
      <c r="F117" s="307"/>
      <c r="G117" s="64">
        <f t="shared" si="9"/>
        <v>0</v>
      </c>
    </row>
    <row r="118" spans="1:16" s="65" customFormat="1" ht="15.75" x14ac:dyDescent="0.2">
      <c r="A118" s="61"/>
      <c r="B118" s="69" t="s">
        <v>2031</v>
      </c>
      <c r="C118" s="83" t="s">
        <v>2073</v>
      </c>
      <c r="D118" s="62" t="s">
        <v>1791</v>
      </c>
      <c r="E118" s="70">
        <v>54</v>
      </c>
      <c r="F118" s="307"/>
      <c r="G118" s="64">
        <f t="shared" si="9"/>
        <v>0</v>
      </c>
    </row>
    <row r="119" spans="1:16" s="65" customFormat="1" ht="15.75" x14ac:dyDescent="0.2">
      <c r="A119" s="61"/>
      <c r="B119" s="69" t="s">
        <v>2033</v>
      </c>
      <c r="C119" s="83" t="s">
        <v>2074</v>
      </c>
      <c r="D119" s="62" t="s">
        <v>1791</v>
      </c>
      <c r="E119" s="70">
        <v>6</v>
      </c>
      <c r="F119" s="307"/>
      <c r="G119" s="64">
        <f t="shared" si="9"/>
        <v>0</v>
      </c>
    </row>
    <row r="120" spans="1:16" s="65" customFormat="1" ht="15.75" x14ac:dyDescent="0.2">
      <c r="A120" s="61"/>
      <c r="B120" s="69" t="s">
        <v>2035</v>
      </c>
      <c r="C120" s="83" t="s">
        <v>2075</v>
      </c>
      <c r="D120" s="62" t="s">
        <v>1791</v>
      </c>
      <c r="E120" s="70">
        <v>6</v>
      </c>
      <c r="F120" s="307"/>
      <c r="G120" s="64">
        <f t="shared" si="9"/>
        <v>0</v>
      </c>
    </row>
    <row r="121" spans="1:16" s="65" customFormat="1" ht="15.75" x14ac:dyDescent="0.2">
      <c r="A121" s="61"/>
      <c r="B121" s="69"/>
      <c r="C121" s="83"/>
      <c r="D121" s="62"/>
      <c r="E121" s="70"/>
      <c r="F121" s="307"/>
      <c r="G121" s="64"/>
      <c r="H121" s="275"/>
      <c r="I121" s="275"/>
      <c r="J121" s="275"/>
      <c r="K121" s="275"/>
      <c r="L121" s="275"/>
      <c r="M121" s="275"/>
      <c r="N121" s="275"/>
      <c r="O121" s="275"/>
      <c r="P121" s="275"/>
    </row>
    <row r="122" spans="1:16" s="65" customFormat="1" ht="60.75" x14ac:dyDescent="0.2">
      <c r="A122" s="139"/>
      <c r="B122" s="140" t="s">
        <v>2086</v>
      </c>
      <c r="C122" s="141" t="s">
        <v>2087</v>
      </c>
      <c r="D122" s="142"/>
      <c r="E122" s="143"/>
      <c r="F122" s="314"/>
      <c r="G122" s="144"/>
      <c r="H122" s="275"/>
      <c r="I122" s="283"/>
      <c r="J122" s="283"/>
      <c r="K122" s="275"/>
      <c r="L122" s="275"/>
      <c r="M122" s="275"/>
      <c r="N122" s="275"/>
      <c r="O122" s="275"/>
      <c r="P122" s="275"/>
    </row>
    <row r="123" spans="1:16" s="65" customFormat="1" ht="30" x14ac:dyDescent="0.2">
      <c r="A123" s="139"/>
      <c r="B123" s="140" t="s">
        <v>1762</v>
      </c>
      <c r="C123" s="141" t="s">
        <v>2088</v>
      </c>
      <c r="D123" s="142" t="s">
        <v>1757</v>
      </c>
      <c r="E123" s="143">
        <v>0.4</v>
      </c>
      <c r="F123" s="314"/>
      <c r="G123" s="144">
        <f t="shared" ref="G123:G130" si="10">ROUND(E123*F123,2)</f>
        <v>0</v>
      </c>
      <c r="H123" s="275"/>
      <c r="I123" s="284"/>
      <c r="J123" s="284"/>
      <c r="K123" s="275"/>
      <c r="L123" s="275"/>
      <c r="M123" s="275"/>
      <c r="N123" s="275"/>
      <c r="O123" s="275"/>
      <c r="P123" s="275"/>
    </row>
    <row r="124" spans="1:16" s="65" customFormat="1" ht="75" x14ac:dyDescent="0.2">
      <c r="A124" s="139"/>
      <c r="B124" s="140" t="s">
        <v>1809</v>
      </c>
      <c r="C124" s="141" t="s">
        <v>2089</v>
      </c>
      <c r="D124" s="142" t="s">
        <v>1780</v>
      </c>
      <c r="E124" s="143">
        <v>1.2</v>
      </c>
      <c r="F124" s="314"/>
      <c r="G124" s="144">
        <f t="shared" si="10"/>
        <v>0</v>
      </c>
      <c r="H124" s="275"/>
      <c r="I124" s="284"/>
      <c r="J124" s="284"/>
      <c r="K124" s="275"/>
      <c r="L124" s="275"/>
      <c r="M124" s="275"/>
      <c r="N124" s="275"/>
      <c r="O124" s="275"/>
      <c r="P124" s="275"/>
    </row>
    <row r="125" spans="1:16" s="275" customFormat="1" ht="105" x14ac:dyDescent="0.2">
      <c r="A125" s="277"/>
      <c r="B125" s="278" t="s">
        <v>1839</v>
      </c>
      <c r="C125" s="279" t="s">
        <v>2090</v>
      </c>
      <c r="D125" s="280" t="s">
        <v>1757</v>
      </c>
      <c r="E125" s="281">
        <v>0.5</v>
      </c>
      <c r="F125" s="315"/>
      <c r="G125" s="282">
        <f t="shared" si="10"/>
        <v>0</v>
      </c>
    </row>
    <row r="126" spans="1:16" s="65" customFormat="1" ht="75" x14ac:dyDescent="0.2">
      <c r="A126" s="61"/>
      <c r="B126" s="69" t="s">
        <v>1841</v>
      </c>
      <c r="C126" s="83" t="s">
        <v>2084</v>
      </c>
      <c r="D126" s="62" t="s">
        <v>1780</v>
      </c>
      <c r="E126" s="70">
        <v>160</v>
      </c>
      <c r="F126" s="307"/>
      <c r="G126" s="64">
        <f t="shared" si="10"/>
        <v>0</v>
      </c>
      <c r="H126" s="275"/>
      <c r="I126" s="275"/>
      <c r="J126" s="275"/>
      <c r="K126" s="275"/>
      <c r="L126" s="275"/>
      <c r="M126" s="275"/>
      <c r="N126" s="275"/>
      <c r="O126" s="275"/>
      <c r="P126" s="275"/>
    </row>
    <row r="127" spans="1:16" s="65" customFormat="1" ht="15.75" x14ac:dyDescent="0.2">
      <c r="A127" s="61"/>
      <c r="B127" s="69" t="s">
        <v>2031</v>
      </c>
      <c r="C127" s="83" t="s">
        <v>2085</v>
      </c>
      <c r="D127" s="62" t="s">
        <v>1757</v>
      </c>
      <c r="E127" s="70">
        <v>18.5</v>
      </c>
      <c r="F127" s="307"/>
      <c r="G127" s="64">
        <f t="shared" si="10"/>
        <v>0</v>
      </c>
      <c r="H127" s="275"/>
      <c r="I127" s="275"/>
      <c r="J127" s="275"/>
      <c r="K127" s="275"/>
      <c r="L127" s="275"/>
      <c r="M127" s="275"/>
      <c r="N127" s="275"/>
      <c r="O127" s="275"/>
      <c r="P127" s="275"/>
    </row>
    <row r="128" spans="1:16" s="65" customFormat="1" ht="15.75" x14ac:dyDescent="0.2">
      <c r="A128" s="61"/>
      <c r="B128" s="69" t="s">
        <v>2033</v>
      </c>
      <c r="C128" s="83" t="s">
        <v>2073</v>
      </c>
      <c r="D128" s="62" t="s">
        <v>1791</v>
      </c>
      <c r="E128" s="70">
        <v>420</v>
      </c>
      <c r="F128" s="307"/>
      <c r="G128" s="64">
        <f t="shared" si="10"/>
        <v>0</v>
      </c>
      <c r="H128" s="275"/>
      <c r="I128" s="275"/>
      <c r="J128" s="275"/>
      <c r="K128" s="275"/>
      <c r="L128" s="275"/>
      <c r="M128" s="275"/>
      <c r="N128" s="275"/>
      <c r="O128" s="275"/>
      <c r="P128" s="275"/>
    </row>
    <row r="129" spans="1:16" s="65" customFormat="1" ht="15.75" x14ac:dyDescent="0.2">
      <c r="A129" s="61"/>
      <c r="B129" s="69" t="s">
        <v>2035</v>
      </c>
      <c r="C129" s="83" t="s">
        <v>2074</v>
      </c>
      <c r="D129" s="62" t="s">
        <v>1791</v>
      </c>
      <c r="E129" s="70">
        <v>20</v>
      </c>
      <c r="F129" s="307"/>
      <c r="G129" s="64">
        <f t="shared" si="10"/>
        <v>0</v>
      </c>
      <c r="H129" s="275"/>
      <c r="I129" s="275"/>
      <c r="J129" s="275"/>
      <c r="K129" s="275"/>
      <c r="L129" s="275"/>
      <c r="M129" s="275"/>
      <c r="N129" s="275"/>
      <c r="O129" s="275"/>
      <c r="P129" s="275"/>
    </row>
    <row r="130" spans="1:16" s="65" customFormat="1" ht="15.75" x14ac:dyDescent="0.2">
      <c r="A130" s="61"/>
      <c r="B130" s="69" t="s">
        <v>2037</v>
      </c>
      <c r="C130" s="83" t="s">
        <v>2075</v>
      </c>
      <c r="D130" s="62" t="s">
        <v>1791</v>
      </c>
      <c r="E130" s="70">
        <v>20</v>
      </c>
      <c r="F130" s="307"/>
      <c r="G130" s="64">
        <f t="shared" si="10"/>
        <v>0</v>
      </c>
      <c r="H130" s="275"/>
      <c r="I130" s="275"/>
      <c r="J130" s="275"/>
      <c r="K130" s="275"/>
      <c r="L130" s="275"/>
      <c r="M130" s="275"/>
      <c r="N130" s="275"/>
      <c r="O130" s="275"/>
      <c r="P130" s="275"/>
    </row>
    <row r="131" spans="1:16" s="65" customFormat="1" ht="15.75" x14ac:dyDescent="0.2">
      <c r="A131" s="61"/>
      <c r="B131" s="69"/>
      <c r="C131" s="83"/>
      <c r="D131" s="62"/>
      <c r="E131" s="70"/>
      <c r="F131" s="307"/>
      <c r="G131" s="64"/>
      <c r="H131" s="275"/>
      <c r="I131" s="275"/>
      <c r="J131" s="275"/>
      <c r="K131" s="275"/>
      <c r="L131" s="275"/>
      <c r="M131" s="275"/>
      <c r="N131" s="275"/>
      <c r="O131" s="275"/>
      <c r="P131" s="275"/>
    </row>
    <row r="132" spans="1:16" s="65" customFormat="1" ht="60.75" x14ac:dyDescent="0.2">
      <c r="A132" s="61"/>
      <c r="B132" s="69" t="s">
        <v>2091</v>
      </c>
      <c r="C132" s="141" t="s">
        <v>2092</v>
      </c>
      <c r="D132" s="142"/>
      <c r="E132" s="143"/>
      <c r="F132" s="314"/>
      <c r="G132" s="144"/>
      <c r="H132" s="275"/>
      <c r="I132" s="283"/>
      <c r="J132" s="283"/>
      <c r="K132" s="275"/>
      <c r="L132" s="275"/>
      <c r="M132" s="275"/>
      <c r="N132" s="275"/>
      <c r="O132" s="275"/>
      <c r="P132" s="275"/>
    </row>
    <row r="133" spans="1:16" s="65" customFormat="1" ht="75" x14ac:dyDescent="0.2">
      <c r="A133" s="61"/>
      <c r="B133" s="69" t="s">
        <v>1762</v>
      </c>
      <c r="C133" s="83" t="s">
        <v>2084</v>
      </c>
      <c r="D133" s="62" t="s">
        <v>1780</v>
      </c>
      <c r="E133" s="70">
        <v>84</v>
      </c>
      <c r="F133" s="307"/>
      <c r="G133" s="64">
        <f>ROUND(E133*F133,2)</f>
        <v>0</v>
      </c>
      <c r="H133" s="275"/>
      <c r="I133" s="284"/>
      <c r="J133" s="284"/>
      <c r="K133" s="275"/>
      <c r="L133" s="275"/>
      <c r="M133" s="275"/>
      <c r="N133" s="275"/>
      <c r="O133" s="275"/>
      <c r="P133" s="275"/>
    </row>
    <row r="134" spans="1:16" s="65" customFormat="1" ht="15.75" x14ac:dyDescent="0.2">
      <c r="A134" s="61"/>
      <c r="B134" s="69" t="s">
        <v>1809</v>
      </c>
      <c r="C134" s="83" t="s">
        <v>2085</v>
      </c>
      <c r="D134" s="62" t="s">
        <v>1757</v>
      </c>
      <c r="E134" s="70">
        <v>12.950000000000001</v>
      </c>
      <c r="F134" s="307"/>
      <c r="G134" s="64">
        <f>ROUND(E134*F134,2)</f>
        <v>0</v>
      </c>
      <c r="H134" s="275"/>
      <c r="I134" s="275"/>
      <c r="J134" s="275"/>
      <c r="K134" s="275"/>
      <c r="L134" s="275"/>
      <c r="M134" s="275"/>
      <c r="N134" s="275"/>
      <c r="O134" s="275"/>
      <c r="P134" s="275"/>
    </row>
    <row r="135" spans="1:16" s="65" customFormat="1" ht="15.75" x14ac:dyDescent="0.2">
      <c r="A135" s="61"/>
      <c r="B135" s="69" t="s">
        <v>1839</v>
      </c>
      <c r="C135" s="83" t="s">
        <v>2073</v>
      </c>
      <c r="D135" s="62" t="s">
        <v>1791</v>
      </c>
      <c r="E135" s="70">
        <v>168</v>
      </c>
      <c r="F135" s="307"/>
      <c r="G135" s="64">
        <f>ROUND(E135*F135,2)</f>
        <v>0</v>
      </c>
      <c r="H135" s="275"/>
      <c r="I135" s="275"/>
      <c r="J135" s="275"/>
      <c r="K135" s="275"/>
      <c r="L135" s="275"/>
      <c r="M135" s="275"/>
      <c r="N135" s="275"/>
      <c r="O135" s="275"/>
      <c r="P135" s="275"/>
    </row>
    <row r="136" spans="1:16" s="65" customFormat="1" ht="15.75" x14ac:dyDescent="0.2">
      <c r="A136" s="61"/>
      <c r="B136" s="69" t="s">
        <v>1841</v>
      </c>
      <c r="C136" s="83" t="s">
        <v>2074</v>
      </c>
      <c r="D136" s="62" t="s">
        <v>1791</v>
      </c>
      <c r="E136" s="70">
        <v>14</v>
      </c>
      <c r="F136" s="307"/>
      <c r="G136" s="64">
        <f>ROUND(E136*F136,2)</f>
        <v>0</v>
      </c>
      <c r="H136" s="275"/>
      <c r="I136" s="275"/>
      <c r="J136" s="275"/>
      <c r="K136" s="275"/>
      <c r="L136" s="275"/>
      <c r="M136" s="275"/>
      <c r="N136" s="275"/>
      <c r="O136" s="275"/>
      <c r="P136" s="275"/>
    </row>
    <row r="137" spans="1:16" s="65" customFormat="1" ht="15.75" x14ac:dyDescent="0.2">
      <c r="A137" s="61"/>
      <c r="B137" s="69" t="s">
        <v>2031</v>
      </c>
      <c r="C137" s="83" t="s">
        <v>2075</v>
      </c>
      <c r="D137" s="62" t="s">
        <v>1791</v>
      </c>
      <c r="E137" s="70">
        <v>14</v>
      </c>
      <c r="F137" s="307"/>
      <c r="G137" s="64">
        <f>ROUND(E137*F137,2)</f>
        <v>0</v>
      </c>
      <c r="H137" s="275"/>
      <c r="I137" s="275"/>
      <c r="J137" s="275"/>
      <c r="K137" s="275"/>
      <c r="L137" s="275"/>
      <c r="M137" s="275"/>
      <c r="N137" s="275"/>
      <c r="O137" s="275"/>
      <c r="P137" s="275"/>
    </row>
    <row r="138" spans="1:16" s="65" customFormat="1" ht="15.75" x14ac:dyDescent="0.2">
      <c r="A138" s="61"/>
      <c r="B138" s="69"/>
      <c r="C138" s="83"/>
      <c r="D138" s="62"/>
      <c r="E138" s="70"/>
      <c r="F138" s="307"/>
      <c r="G138" s="64"/>
      <c r="H138" s="275"/>
      <c r="I138" s="275"/>
      <c r="J138" s="275"/>
      <c r="K138" s="275"/>
      <c r="L138" s="275"/>
      <c r="M138" s="275"/>
      <c r="N138" s="275"/>
      <c r="O138" s="275"/>
      <c r="P138" s="275"/>
    </row>
    <row r="139" spans="1:16" s="65" customFormat="1" ht="60.75" x14ac:dyDescent="0.2">
      <c r="A139" s="139"/>
      <c r="B139" s="140" t="s">
        <v>2093</v>
      </c>
      <c r="C139" s="141" t="s">
        <v>2094</v>
      </c>
      <c r="D139" s="142"/>
      <c r="E139" s="143"/>
      <c r="F139" s="314"/>
      <c r="G139" s="144"/>
      <c r="H139" s="275"/>
      <c r="I139" s="283"/>
      <c r="J139" s="283"/>
      <c r="K139" s="275"/>
      <c r="L139" s="275"/>
      <c r="M139" s="275"/>
      <c r="N139" s="275"/>
      <c r="O139" s="275"/>
      <c r="P139" s="275"/>
    </row>
    <row r="140" spans="1:16" s="65" customFormat="1" ht="75" x14ac:dyDescent="0.2">
      <c r="A140" s="61"/>
      <c r="B140" s="69" t="s">
        <v>1762</v>
      </c>
      <c r="C140" s="83" t="s">
        <v>2084</v>
      </c>
      <c r="D140" s="62" t="s">
        <v>1780</v>
      </c>
      <c r="E140" s="70">
        <v>42</v>
      </c>
      <c r="F140" s="307"/>
      <c r="G140" s="64">
        <f>ROUND(E140*F140,2)</f>
        <v>0</v>
      </c>
      <c r="H140" s="275"/>
      <c r="I140" s="284"/>
      <c r="J140" s="284"/>
      <c r="K140" s="275"/>
      <c r="L140" s="275"/>
      <c r="M140" s="275"/>
      <c r="N140" s="275"/>
      <c r="O140" s="275"/>
      <c r="P140" s="275"/>
    </row>
    <row r="141" spans="1:16" s="65" customFormat="1" ht="15.75" x14ac:dyDescent="0.2">
      <c r="A141" s="61"/>
      <c r="B141" s="69" t="s">
        <v>1809</v>
      </c>
      <c r="C141" s="83" t="s">
        <v>2085</v>
      </c>
      <c r="D141" s="62" t="s">
        <v>1757</v>
      </c>
      <c r="E141" s="70">
        <v>12.25</v>
      </c>
      <c r="F141" s="307"/>
      <c r="G141" s="64">
        <f>ROUND(E141*F141,2)</f>
        <v>0</v>
      </c>
      <c r="H141" s="275"/>
      <c r="I141" s="275"/>
      <c r="J141" s="275"/>
      <c r="K141" s="275"/>
      <c r="L141" s="275"/>
      <c r="M141" s="275"/>
      <c r="N141" s="275"/>
      <c r="O141" s="275"/>
      <c r="P141" s="275"/>
    </row>
    <row r="142" spans="1:16" s="65" customFormat="1" ht="15.75" x14ac:dyDescent="0.2">
      <c r="A142" s="61"/>
      <c r="B142" s="69" t="s">
        <v>1839</v>
      </c>
      <c r="C142" s="83" t="s">
        <v>2073</v>
      </c>
      <c r="D142" s="62" t="s">
        <v>1791</v>
      </c>
      <c r="E142" s="70">
        <v>84</v>
      </c>
      <c r="F142" s="307"/>
      <c r="G142" s="64">
        <f>ROUND(E142*F142,2)</f>
        <v>0</v>
      </c>
      <c r="H142" s="275"/>
      <c r="I142" s="275"/>
      <c r="J142" s="275"/>
      <c r="K142" s="275"/>
      <c r="L142" s="275"/>
      <c r="M142" s="275"/>
      <c r="N142" s="275"/>
      <c r="O142" s="275"/>
      <c r="P142" s="275"/>
    </row>
    <row r="143" spans="1:16" s="65" customFormat="1" ht="15.75" x14ac:dyDescent="0.2">
      <c r="A143" s="61"/>
      <c r="B143" s="69" t="s">
        <v>1841</v>
      </c>
      <c r="C143" s="83" t="s">
        <v>2074</v>
      </c>
      <c r="D143" s="62" t="s">
        <v>1791</v>
      </c>
      <c r="E143" s="70">
        <v>7</v>
      </c>
      <c r="F143" s="307"/>
      <c r="G143" s="64">
        <f>ROUND(E143*F143,2)</f>
        <v>0</v>
      </c>
      <c r="H143" s="275"/>
      <c r="I143" s="275"/>
      <c r="J143" s="275"/>
      <c r="K143" s="275"/>
      <c r="L143" s="275"/>
      <c r="M143" s="275"/>
      <c r="N143" s="275"/>
      <c r="O143" s="275"/>
      <c r="P143" s="275"/>
    </row>
    <row r="144" spans="1:16" s="65" customFormat="1" ht="15.75" x14ac:dyDescent="0.2">
      <c r="A144" s="61"/>
      <c r="B144" s="69" t="s">
        <v>2031</v>
      </c>
      <c r="C144" s="83" t="s">
        <v>2075</v>
      </c>
      <c r="D144" s="62" t="s">
        <v>1791</v>
      </c>
      <c r="E144" s="70">
        <v>7</v>
      </c>
      <c r="F144" s="307"/>
      <c r="G144" s="64">
        <f>ROUND(E144*F144,2)</f>
        <v>0</v>
      </c>
      <c r="H144" s="275"/>
      <c r="I144" s="275"/>
      <c r="J144" s="275"/>
      <c r="K144" s="275"/>
      <c r="L144" s="275"/>
      <c r="M144" s="275"/>
      <c r="N144" s="275"/>
      <c r="O144" s="275"/>
      <c r="P144" s="275"/>
    </row>
    <row r="145" spans="1:16" s="65" customFormat="1" ht="15.75" x14ac:dyDescent="0.2">
      <c r="A145" s="61"/>
      <c r="B145" s="69"/>
      <c r="C145" s="83"/>
      <c r="D145" s="62"/>
      <c r="E145" s="70"/>
      <c r="F145" s="307"/>
      <c r="G145" s="64"/>
      <c r="H145" s="275"/>
      <c r="I145" s="275"/>
      <c r="J145" s="275"/>
      <c r="K145" s="275"/>
      <c r="L145" s="275"/>
      <c r="M145" s="275"/>
      <c r="N145" s="275"/>
      <c r="O145" s="275"/>
      <c r="P145" s="275"/>
    </row>
    <row r="146" spans="1:16" s="65" customFormat="1" ht="46.5" x14ac:dyDescent="0.2">
      <c r="A146" s="61"/>
      <c r="B146" s="140" t="s">
        <v>2095</v>
      </c>
      <c r="C146" s="141" t="s">
        <v>2096</v>
      </c>
      <c r="D146" s="142"/>
      <c r="E146" s="143"/>
      <c r="F146" s="314"/>
      <c r="G146" s="144"/>
      <c r="H146" s="275"/>
      <c r="I146" s="283"/>
      <c r="J146" s="283"/>
      <c r="K146" s="275"/>
      <c r="L146" s="275"/>
      <c r="M146" s="275"/>
      <c r="N146" s="275"/>
      <c r="O146" s="275"/>
      <c r="P146" s="275"/>
    </row>
    <row r="147" spans="1:16" s="65" customFormat="1" ht="75" x14ac:dyDescent="0.2">
      <c r="A147" s="61"/>
      <c r="B147" s="69" t="s">
        <v>1762</v>
      </c>
      <c r="C147" s="83" t="s">
        <v>2084</v>
      </c>
      <c r="D147" s="62" t="s">
        <v>1780</v>
      </c>
      <c r="E147" s="70">
        <v>80</v>
      </c>
      <c r="F147" s="307"/>
      <c r="G147" s="64">
        <f>ROUND(E147*F147,2)</f>
        <v>0</v>
      </c>
      <c r="H147" s="275"/>
      <c r="I147" s="283"/>
      <c r="J147" s="283"/>
      <c r="K147" s="275"/>
      <c r="L147" s="275"/>
      <c r="M147" s="275"/>
      <c r="N147" s="275"/>
      <c r="O147" s="275"/>
      <c r="P147" s="275"/>
    </row>
    <row r="148" spans="1:16" s="65" customFormat="1" ht="15.75" x14ac:dyDescent="0.2">
      <c r="A148" s="61"/>
      <c r="B148" s="69" t="s">
        <v>1809</v>
      </c>
      <c r="C148" s="83" t="s">
        <v>2085</v>
      </c>
      <c r="D148" s="62" t="s">
        <v>1780</v>
      </c>
      <c r="E148" s="70">
        <v>15</v>
      </c>
      <c r="F148" s="307"/>
      <c r="G148" s="64">
        <f>ROUND(E148*F148,2)</f>
        <v>0</v>
      </c>
      <c r="H148" s="275"/>
      <c r="I148" s="284"/>
      <c r="J148" s="284"/>
      <c r="K148" s="275"/>
      <c r="L148" s="275"/>
      <c r="M148" s="275"/>
      <c r="N148" s="275"/>
      <c r="O148" s="275"/>
      <c r="P148" s="275"/>
    </row>
    <row r="149" spans="1:16" s="65" customFormat="1" ht="15.75" x14ac:dyDescent="0.2">
      <c r="A149" s="61"/>
      <c r="B149" s="69" t="s">
        <v>1839</v>
      </c>
      <c r="C149" s="83" t="s">
        <v>2073</v>
      </c>
      <c r="D149" s="62" t="s">
        <v>1791</v>
      </c>
      <c r="E149" s="70">
        <v>160</v>
      </c>
      <c r="F149" s="307"/>
      <c r="G149" s="64">
        <f>ROUND(E149*F149,2)</f>
        <v>0</v>
      </c>
      <c r="H149" s="275"/>
      <c r="I149" s="275"/>
      <c r="J149" s="275"/>
      <c r="K149" s="275"/>
      <c r="L149" s="275"/>
      <c r="M149" s="275"/>
      <c r="N149" s="275"/>
      <c r="O149" s="275"/>
      <c r="P149" s="275"/>
    </row>
    <row r="150" spans="1:16" s="65" customFormat="1" ht="15.75" x14ac:dyDescent="0.2">
      <c r="A150" s="61"/>
      <c r="B150" s="69" t="s">
        <v>1841</v>
      </c>
      <c r="C150" s="83" t="s">
        <v>2074</v>
      </c>
      <c r="D150" s="62" t="s">
        <v>1791</v>
      </c>
      <c r="E150" s="70">
        <v>20</v>
      </c>
      <c r="F150" s="307"/>
      <c r="G150" s="64">
        <f>ROUND(E150*F150,2)</f>
        <v>0</v>
      </c>
      <c r="H150" s="275"/>
      <c r="I150" s="275"/>
      <c r="J150" s="275"/>
      <c r="K150" s="275"/>
      <c r="L150" s="275"/>
      <c r="M150" s="275"/>
      <c r="N150" s="275"/>
      <c r="O150" s="275"/>
      <c r="P150" s="275"/>
    </row>
    <row r="151" spans="1:16" s="65" customFormat="1" ht="15.75" x14ac:dyDescent="0.2">
      <c r="A151" s="61"/>
      <c r="B151" s="69" t="s">
        <v>2031</v>
      </c>
      <c r="C151" s="83" t="s">
        <v>2075</v>
      </c>
      <c r="D151" s="62" t="s">
        <v>1791</v>
      </c>
      <c r="E151" s="70">
        <v>20</v>
      </c>
      <c r="F151" s="307"/>
      <c r="G151" s="64">
        <f>ROUND(E151*F151,2)</f>
        <v>0</v>
      </c>
      <c r="H151" s="275"/>
      <c r="I151" s="275"/>
      <c r="J151" s="275"/>
      <c r="K151" s="275"/>
      <c r="L151" s="275"/>
      <c r="M151" s="275"/>
      <c r="N151" s="275"/>
      <c r="O151" s="275"/>
      <c r="P151" s="275"/>
    </row>
    <row r="152" spans="1:16" s="65" customFormat="1" ht="15.75" x14ac:dyDescent="0.2">
      <c r="A152" s="61"/>
      <c r="B152" s="69"/>
      <c r="C152" s="83"/>
      <c r="D152" s="62"/>
      <c r="E152" s="70"/>
      <c r="F152" s="307"/>
      <c r="G152" s="64"/>
      <c r="H152" s="275"/>
      <c r="I152" s="275"/>
      <c r="J152" s="275"/>
      <c r="K152" s="275"/>
      <c r="L152" s="275"/>
      <c r="M152" s="275"/>
      <c r="N152" s="275"/>
      <c r="O152" s="275"/>
      <c r="P152" s="275"/>
    </row>
    <row r="153" spans="1:16" s="65" customFormat="1" ht="46.5" x14ac:dyDescent="0.2">
      <c r="A153" s="139"/>
      <c r="B153" s="140" t="s">
        <v>2097</v>
      </c>
      <c r="C153" s="141" t="s">
        <v>2098</v>
      </c>
      <c r="D153" s="142"/>
      <c r="E153" s="143"/>
      <c r="F153" s="314"/>
      <c r="G153" s="144"/>
      <c r="H153" s="275"/>
      <c r="I153" s="283"/>
      <c r="J153" s="283"/>
      <c r="K153" s="275"/>
      <c r="L153" s="275"/>
      <c r="M153" s="275"/>
      <c r="N153" s="275"/>
      <c r="O153" s="275"/>
      <c r="P153" s="275"/>
    </row>
    <row r="154" spans="1:16" s="65" customFormat="1" ht="75" x14ac:dyDescent="0.2">
      <c r="A154" s="61"/>
      <c r="B154" s="69" t="s">
        <v>1762</v>
      </c>
      <c r="C154" s="83" t="s">
        <v>2084</v>
      </c>
      <c r="D154" s="62" t="s">
        <v>1780</v>
      </c>
      <c r="E154" s="70">
        <v>4</v>
      </c>
      <c r="F154" s="307"/>
      <c r="G154" s="64">
        <f>ROUND(E154*F154,2)</f>
        <v>0</v>
      </c>
      <c r="H154" s="275"/>
      <c r="I154" s="283"/>
      <c r="J154" s="283"/>
      <c r="K154" s="275"/>
      <c r="L154" s="275"/>
      <c r="M154" s="275"/>
      <c r="N154" s="275"/>
      <c r="O154" s="275"/>
      <c r="P154" s="275"/>
    </row>
    <row r="155" spans="1:16" s="65" customFormat="1" ht="15.75" x14ac:dyDescent="0.2">
      <c r="A155" s="61"/>
      <c r="B155" s="69" t="s">
        <v>1809</v>
      </c>
      <c r="C155" s="83" t="s">
        <v>2085</v>
      </c>
      <c r="D155" s="62" t="s">
        <v>1780</v>
      </c>
      <c r="E155" s="70">
        <v>0.75</v>
      </c>
      <c r="F155" s="307"/>
      <c r="G155" s="64">
        <f>ROUND(E155*F155,2)</f>
        <v>0</v>
      </c>
      <c r="H155" s="275"/>
      <c r="I155" s="284"/>
      <c r="J155" s="284"/>
      <c r="K155" s="275"/>
      <c r="L155" s="275"/>
      <c r="M155" s="275"/>
      <c r="N155" s="275"/>
      <c r="O155" s="275"/>
      <c r="P155" s="275"/>
    </row>
    <row r="156" spans="1:16" s="65" customFormat="1" ht="15.75" x14ac:dyDescent="0.2">
      <c r="A156" s="61"/>
      <c r="B156" s="69" t="s">
        <v>1839</v>
      </c>
      <c r="C156" s="83" t="s">
        <v>2073</v>
      </c>
      <c r="D156" s="62" t="s">
        <v>1791</v>
      </c>
      <c r="E156" s="70">
        <v>4</v>
      </c>
      <c r="F156" s="307"/>
      <c r="G156" s="64">
        <f>ROUND(E156*F156,2)</f>
        <v>0</v>
      </c>
      <c r="H156" s="275"/>
      <c r="I156" s="275"/>
      <c r="J156" s="275"/>
      <c r="K156" s="275"/>
      <c r="L156" s="275"/>
      <c r="M156" s="275"/>
      <c r="N156" s="275"/>
      <c r="O156" s="275"/>
      <c r="P156" s="275"/>
    </row>
    <row r="157" spans="1:16" s="65" customFormat="1" ht="15.75" x14ac:dyDescent="0.2">
      <c r="A157" s="61"/>
      <c r="B157" s="69" t="s">
        <v>1841</v>
      </c>
      <c r="C157" s="83" t="s">
        <v>2074</v>
      </c>
      <c r="D157" s="62" t="s">
        <v>1791</v>
      </c>
      <c r="E157" s="70">
        <v>1</v>
      </c>
      <c r="F157" s="307"/>
      <c r="G157" s="64">
        <f>ROUND(E157*F157,2)</f>
        <v>0</v>
      </c>
      <c r="H157" s="275"/>
      <c r="I157" s="275"/>
      <c r="J157" s="275"/>
      <c r="K157" s="275"/>
      <c r="L157" s="275"/>
      <c r="M157" s="275"/>
      <c r="N157" s="275"/>
      <c r="O157" s="275"/>
      <c r="P157" s="275"/>
    </row>
    <row r="158" spans="1:16" s="65" customFormat="1" ht="15.75" x14ac:dyDescent="0.2">
      <c r="A158" s="61"/>
      <c r="B158" s="69" t="s">
        <v>2031</v>
      </c>
      <c r="C158" s="83" t="s">
        <v>2075</v>
      </c>
      <c r="D158" s="62" t="s">
        <v>1791</v>
      </c>
      <c r="E158" s="70">
        <v>1</v>
      </c>
      <c r="F158" s="307"/>
      <c r="G158" s="64">
        <f>ROUND(E158*F158,2)</f>
        <v>0</v>
      </c>
      <c r="H158" s="275"/>
      <c r="I158" s="275"/>
      <c r="J158" s="275"/>
      <c r="K158" s="275"/>
      <c r="L158" s="275"/>
      <c r="M158" s="275"/>
      <c r="N158" s="275"/>
      <c r="O158" s="275"/>
      <c r="P158" s="275"/>
    </row>
    <row r="159" spans="1:16" s="65" customFormat="1" ht="15.75" x14ac:dyDescent="0.2">
      <c r="A159" s="61"/>
      <c r="B159" s="69"/>
      <c r="C159" s="83"/>
      <c r="D159" s="62"/>
      <c r="E159" s="70"/>
      <c r="F159" s="307"/>
      <c r="G159" s="64"/>
      <c r="H159" s="275"/>
      <c r="I159" s="275"/>
      <c r="J159" s="275"/>
      <c r="K159" s="275"/>
      <c r="L159" s="275"/>
      <c r="M159" s="275"/>
      <c r="N159" s="275"/>
      <c r="O159" s="275"/>
      <c r="P159" s="275"/>
    </row>
    <row r="160" spans="1:16" s="65" customFormat="1" ht="61.5" x14ac:dyDescent="0.2">
      <c r="A160" s="139"/>
      <c r="B160" s="140" t="s">
        <v>2099</v>
      </c>
      <c r="C160" s="141" t="s">
        <v>2100</v>
      </c>
      <c r="D160" s="142"/>
      <c r="E160" s="143"/>
      <c r="F160" s="314"/>
      <c r="G160" s="144"/>
      <c r="H160" s="275"/>
      <c r="I160" s="283"/>
      <c r="J160" s="283"/>
      <c r="K160" s="275"/>
      <c r="L160" s="275"/>
      <c r="M160" s="275"/>
      <c r="N160" s="275"/>
      <c r="O160" s="275"/>
      <c r="P160" s="275"/>
    </row>
    <row r="161" spans="1:16" s="65" customFormat="1" ht="75" x14ac:dyDescent="0.2">
      <c r="A161" s="61"/>
      <c r="B161" s="69" t="s">
        <v>1762</v>
      </c>
      <c r="C161" s="83" t="s">
        <v>2084</v>
      </c>
      <c r="D161" s="62" t="s">
        <v>1780</v>
      </c>
      <c r="E161" s="70">
        <v>128</v>
      </c>
      <c r="F161" s="307"/>
      <c r="G161" s="64">
        <f>ROUND(E161*F161,2)</f>
        <v>0</v>
      </c>
      <c r="H161" s="275"/>
      <c r="I161" s="283"/>
      <c r="J161" s="283"/>
      <c r="K161" s="275"/>
      <c r="L161" s="275"/>
      <c r="M161" s="275"/>
      <c r="N161" s="275"/>
      <c r="O161" s="275"/>
      <c r="P161" s="275"/>
    </row>
    <row r="162" spans="1:16" s="65" customFormat="1" ht="15.75" x14ac:dyDescent="0.2">
      <c r="A162" s="61"/>
      <c r="B162" s="69" t="s">
        <v>1809</v>
      </c>
      <c r="C162" s="83" t="s">
        <v>2085</v>
      </c>
      <c r="D162" s="62" t="s">
        <v>1780</v>
      </c>
      <c r="E162" s="70">
        <v>24</v>
      </c>
      <c r="F162" s="307"/>
      <c r="G162" s="64">
        <f>ROUND(E162*F162,2)</f>
        <v>0</v>
      </c>
      <c r="H162" s="275"/>
      <c r="I162" s="284"/>
      <c r="J162" s="284"/>
      <c r="K162" s="275"/>
      <c r="L162" s="275"/>
      <c r="M162" s="275"/>
      <c r="N162" s="275"/>
      <c r="O162" s="275"/>
      <c r="P162" s="275"/>
    </row>
    <row r="163" spans="1:16" s="65" customFormat="1" ht="15.75" x14ac:dyDescent="0.2">
      <c r="A163" s="61"/>
      <c r="B163" s="69" t="s">
        <v>1839</v>
      </c>
      <c r="C163" s="83" t="s">
        <v>2073</v>
      </c>
      <c r="D163" s="62" t="s">
        <v>1791</v>
      </c>
      <c r="E163" s="70">
        <v>64</v>
      </c>
      <c r="F163" s="307"/>
      <c r="G163" s="64">
        <f>ROUND(E163*F163,2)</f>
        <v>0</v>
      </c>
      <c r="H163" s="275"/>
      <c r="I163" s="275"/>
      <c r="J163" s="275"/>
      <c r="K163" s="275"/>
      <c r="L163" s="275"/>
      <c r="M163" s="275"/>
      <c r="N163" s="275"/>
      <c r="O163" s="275"/>
      <c r="P163" s="275"/>
    </row>
    <row r="164" spans="1:16" s="65" customFormat="1" ht="15.75" x14ac:dyDescent="0.2">
      <c r="A164" s="61"/>
      <c r="B164" s="69" t="s">
        <v>1841</v>
      </c>
      <c r="C164" s="83" t="s">
        <v>2074</v>
      </c>
      <c r="D164" s="62" t="s">
        <v>1791</v>
      </c>
      <c r="E164" s="70">
        <v>32</v>
      </c>
      <c r="F164" s="307"/>
      <c r="G164" s="64">
        <f>ROUND(E164*F164,2)</f>
        <v>0</v>
      </c>
      <c r="H164" s="275"/>
      <c r="I164" s="275"/>
      <c r="J164" s="275"/>
      <c r="K164" s="275"/>
      <c r="L164" s="275"/>
      <c r="M164" s="275"/>
      <c r="N164" s="275"/>
      <c r="O164" s="275"/>
      <c r="P164" s="275"/>
    </row>
    <row r="165" spans="1:16" s="65" customFormat="1" ht="15.75" x14ac:dyDescent="0.2">
      <c r="A165" s="61"/>
      <c r="B165" s="69" t="s">
        <v>2031</v>
      </c>
      <c r="C165" s="83" t="s">
        <v>2075</v>
      </c>
      <c r="D165" s="62" t="s">
        <v>1791</v>
      </c>
      <c r="E165" s="70">
        <v>32</v>
      </c>
      <c r="F165" s="307"/>
      <c r="G165" s="64">
        <f>ROUND(E165*F165,2)</f>
        <v>0</v>
      </c>
      <c r="H165" s="275"/>
      <c r="I165" s="275"/>
      <c r="J165" s="275"/>
      <c r="K165" s="275"/>
      <c r="L165" s="275"/>
      <c r="M165" s="275"/>
      <c r="N165" s="275"/>
      <c r="O165" s="275"/>
      <c r="P165" s="275"/>
    </row>
    <row r="166" spans="1:16" s="65" customFormat="1" ht="16.5" thickBot="1" x14ac:dyDescent="0.25">
      <c r="A166" s="66"/>
      <c r="B166" s="77"/>
      <c r="C166" s="128"/>
      <c r="D166" s="78"/>
      <c r="E166" s="79"/>
      <c r="F166" s="80"/>
      <c r="G166" s="67"/>
      <c r="H166" s="275"/>
      <c r="I166" s="275"/>
      <c r="J166" s="275"/>
      <c r="K166" s="275"/>
      <c r="L166" s="275"/>
      <c r="M166" s="275"/>
      <c r="N166" s="275"/>
      <c r="O166" s="275"/>
      <c r="P166" s="275"/>
    </row>
    <row r="167" spans="1:16" s="116" customFormat="1" ht="19.5" thickBot="1" x14ac:dyDescent="0.35">
      <c r="A167" s="354" t="str">
        <f>"SKUPAJ "&amp;C75&amp;":"</f>
        <v>SKUPAJ CEVNI KABELSKI RAZVODI:</v>
      </c>
      <c r="B167" s="356"/>
      <c r="C167" s="356"/>
      <c r="D167" s="356" t="s">
        <v>2101</v>
      </c>
      <c r="E167" s="356"/>
      <c r="F167" s="356"/>
      <c r="G167" s="68">
        <f>SUM(G82:G165)</f>
        <v>0</v>
      </c>
      <c r="H167" s="230"/>
      <c r="I167" s="229"/>
      <c r="J167" s="229"/>
      <c r="K167" s="219"/>
      <c r="L167" s="219"/>
      <c r="M167" s="219"/>
      <c r="N167" s="219"/>
      <c r="O167" s="219"/>
      <c r="P167" s="219"/>
    </row>
    <row r="168" spans="1:16" s="65" customFormat="1" ht="15.75" x14ac:dyDescent="0.2">
      <c r="A168" s="61"/>
      <c r="B168" s="69"/>
      <c r="C168" s="83"/>
      <c r="D168" s="62"/>
      <c r="E168" s="70"/>
      <c r="F168" s="63"/>
      <c r="G168" s="64"/>
      <c r="H168" s="275"/>
      <c r="I168" s="275"/>
      <c r="J168" s="275"/>
      <c r="K168" s="275"/>
      <c r="L168" s="275"/>
      <c r="M168" s="275"/>
      <c r="N168" s="275"/>
      <c r="O168" s="275"/>
      <c r="P168" s="275"/>
    </row>
    <row r="169" spans="1:16" s="65" customFormat="1" ht="15.75" x14ac:dyDescent="0.2">
      <c r="A169" s="158"/>
      <c r="B169" s="159" t="s">
        <v>2102</v>
      </c>
      <c r="C169" s="160" t="s">
        <v>2103</v>
      </c>
      <c r="D169" s="161"/>
      <c r="E169" s="162"/>
      <c r="F169" s="163"/>
      <c r="G169" s="164"/>
      <c r="H169" s="218"/>
      <c r="I169" s="218"/>
      <c r="J169" s="218"/>
      <c r="K169" s="218"/>
      <c r="L169" s="218"/>
      <c r="M169" s="218"/>
      <c r="N169" s="218"/>
      <c r="O169" s="275"/>
      <c r="P169" s="275"/>
    </row>
    <row r="170" spans="1:16" s="65" customFormat="1" ht="30" x14ac:dyDescent="0.2">
      <c r="A170" s="61"/>
      <c r="B170" s="69" t="s">
        <v>2104</v>
      </c>
      <c r="C170" s="83" t="s">
        <v>2105</v>
      </c>
      <c r="D170" s="62"/>
      <c r="E170" s="70"/>
      <c r="F170" s="307"/>
      <c r="G170" s="64"/>
      <c r="H170" s="275"/>
      <c r="I170" s="275"/>
      <c r="J170" s="275"/>
      <c r="K170" s="275"/>
      <c r="L170" s="275"/>
      <c r="M170" s="275"/>
      <c r="N170" s="275"/>
      <c r="O170" s="275"/>
      <c r="P170" s="275"/>
    </row>
    <row r="171" spans="1:16" s="275" customFormat="1" ht="30" x14ac:dyDescent="0.2">
      <c r="A171" s="220"/>
      <c r="B171" s="221" t="s">
        <v>1762</v>
      </c>
      <c r="C171" s="222" t="s">
        <v>2106</v>
      </c>
      <c r="D171" s="223" t="s">
        <v>1787</v>
      </c>
      <c r="E171" s="224">
        <v>1</v>
      </c>
      <c r="F171" s="312"/>
      <c r="G171" s="226">
        <f>ROUND(E171*F171,2)</f>
        <v>0</v>
      </c>
    </row>
    <row r="172" spans="1:16" s="65" customFormat="1" ht="15.75" x14ac:dyDescent="0.2">
      <c r="A172" s="61"/>
      <c r="B172" s="69"/>
      <c r="C172" s="83"/>
      <c r="D172" s="62"/>
      <c r="E172" s="70"/>
      <c r="F172" s="307"/>
      <c r="G172" s="64"/>
      <c r="H172" s="275"/>
      <c r="I172" s="275"/>
      <c r="J172" s="275"/>
      <c r="K172" s="275"/>
      <c r="L172" s="275"/>
      <c r="M172" s="275"/>
      <c r="N172" s="275"/>
      <c r="O172" s="275"/>
      <c r="P172" s="275"/>
    </row>
    <row r="173" spans="1:16" s="65" customFormat="1" ht="30" x14ac:dyDescent="0.2">
      <c r="A173" s="158"/>
      <c r="B173" s="159" t="s">
        <v>2107</v>
      </c>
      <c r="C173" s="160" t="s">
        <v>2108</v>
      </c>
      <c r="D173" s="161"/>
      <c r="E173" s="162"/>
      <c r="F173" s="311"/>
      <c r="G173" s="164"/>
      <c r="H173" s="218"/>
      <c r="I173" s="218"/>
      <c r="J173" s="218"/>
      <c r="K173" s="218"/>
      <c r="L173" s="218"/>
      <c r="M173" s="218"/>
      <c r="N173" s="218"/>
      <c r="O173" s="275"/>
      <c r="P173" s="275"/>
    </row>
    <row r="174" spans="1:16" s="65" customFormat="1" ht="45" x14ac:dyDescent="0.2">
      <c r="A174" s="61"/>
      <c r="B174" s="69" t="s">
        <v>2109</v>
      </c>
      <c r="C174" s="83" t="s">
        <v>2110</v>
      </c>
      <c r="D174" s="62"/>
      <c r="E174" s="70"/>
      <c r="F174" s="307"/>
      <c r="G174" s="64"/>
      <c r="H174" s="275"/>
      <c r="I174" s="275"/>
      <c r="J174" s="275"/>
      <c r="K174" s="275"/>
      <c r="L174" s="275"/>
      <c r="M174" s="275"/>
      <c r="N174" s="275"/>
      <c r="O174" s="275"/>
      <c r="P174" s="275"/>
    </row>
    <row r="175" spans="1:16" s="275" customFormat="1" ht="105" x14ac:dyDescent="0.2">
      <c r="A175" s="220"/>
      <c r="B175" s="221" t="s">
        <v>2111</v>
      </c>
      <c r="C175" s="274" t="s">
        <v>2112</v>
      </c>
      <c r="D175" s="223"/>
      <c r="E175" s="224"/>
      <c r="F175" s="312"/>
      <c r="G175" s="226"/>
    </row>
    <row r="176" spans="1:16" s="65" customFormat="1" ht="15.75" x14ac:dyDescent="0.2">
      <c r="A176" s="61"/>
      <c r="B176" s="69" t="s">
        <v>1762</v>
      </c>
      <c r="C176" s="83" t="s">
        <v>2113</v>
      </c>
      <c r="D176" s="62" t="s">
        <v>1791</v>
      </c>
      <c r="E176" s="70">
        <v>22</v>
      </c>
      <c r="F176" s="307"/>
      <c r="G176" s="64">
        <f>ROUND(E176*F176,2)</f>
        <v>0</v>
      </c>
      <c r="H176" s="275"/>
      <c r="I176" s="275"/>
      <c r="J176" s="275"/>
      <c r="K176" s="275"/>
      <c r="L176" s="275"/>
      <c r="M176" s="275"/>
      <c r="N176" s="275"/>
      <c r="O176" s="275"/>
      <c r="P176" s="275"/>
    </row>
    <row r="177" spans="1:16" s="65" customFormat="1" ht="15.75" x14ac:dyDescent="0.2">
      <c r="A177" s="61"/>
      <c r="B177" s="69" t="s">
        <v>1809</v>
      </c>
      <c r="C177" s="83" t="s">
        <v>2114</v>
      </c>
      <c r="D177" s="62" t="s">
        <v>1791</v>
      </c>
      <c r="E177" s="70">
        <v>10</v>
      </c>
      <c r="F177" s="307"/>
      <c r="G177" s="64">
        <f>ROUND(E177*F177,2)</f>
        <v>0</v>
      </c>
      <c r="H177" s="275"/>
      <c r="I177" s="275"/>
      <c r="J177" s="275"/>
      <c r="K177" s="275"/>
      <c r="L177" s="275"/>
      <c r="M177" s="275"/>
      <c r="N177" s="275"/>
      <c r="O177" s="275"/>
      <c r="P177" s="275"/>
    </row>
    <row r="178" spans="1:16" s="65" customFormat="1" ht="30" x14ac:dyDescent="0.2">
      <c r="A178" s="61"/>
      <c r="B178" s="69" t="s">
        <v>2115</v>
      </c>
      <c r="C178" s="83" t="s">
        <v>2116</v>
      </c>
      <c r="D178" s="62"/>
      <c r="E178" s="70"/>
      <c r="F178" s="307"/>
      <c r="G178" s="64"/>
      <c r="H178" s="275"/>
      <c r="I178" s="275"/>
      <c r="J178" s="275"/>
      <c r="K178" s="275"/>
      <c r="L178" s="275"/>
      <c r="M178" s="275"/>
      <c r="N178" s="275"/>
      <c r="O178" s="275"/>
      <c r="P178" s="275"/>
    </row>
    <row r="179" spans="1:16" s="65" customFormat="1" ht="15.75" x14ac:dyDescent="0.2">
      <c r="A179" s="61"/>
      <c r="B179" s="69" t="s">
        <v>1762</v>
      </c>
      <c r="C179" s="83" t="s">
        <v>2117</v>
      </c>
      <c r="D179" s="62" t="s">
        <v>1787</v>
      </c>
      <c r="E179" s="70">
        <v>2</v>
      </c>
      <c r="F179" s="307"/>
      <c r="G179" s="64">
        <f>ROUND(E179*F179,2)</f>
        <v>0</v>
      </c>
      <c r="H179" s="275"/>
      <c r="I179" s="275"/>
      <c r="J179" s="275"/>
      <c r="K179" s="275"/>
      <c r="L179" s="275"/>
      <c r="M179" s="275"/>
      <c r="N179" s="275"/>
      <c r="O179" s="275"/>
      <c r="P179" s="275"/>
    </row>
    <row r="180" spans="1:16" s="65" customFormat="1" ht="30" x14ac:dyDescent="0.2">
      <c r="A180" s="61"/>
      <c r="B180" s="69" t="s">
        <v>2118</v>
      </c>
      <c r="C180" s="83" t="s">
        <v>2119</v>
      </c>
      <c r="D180" s="62"/>
      <c r="E180" s="70"/>
      <c r="F180" s="307"/>
      <c r="G180" s="64"/>
    </row>
    <row r="181" spans="1:16" s="65" customFormat="1" ht="15.75" x14ac:dyDescent="0.2">
      <c r="A181" s="61"/>
      <c r="B181" s="69" t="s">
        <v>1762</v>
      </c>
      <c r="C181" s="83" t="s">
        <v>2120</v>
      </c>
      <c r="D181" s="62" t="s">
        <v>1787</v>
      </c>
      <c r="E181" s="70">
        <v>2</v>
      </c>
      <c r="F181" s="307"/>
      <c r="G181" s="64">
        <f>ROUND(E181*F181,2)</f>
        <v>0</v>
      </c>
    </row>
    <row r="182" spans="1:16" s="65" customFormat="1" ht="15.75" x14ac:dyDescent="0.2">
      <c r="A182" s="61"/>
      <c r="B182" s="69"/>
      <c r="C182" s="83"/>
      <c r="D182" s="62"/>
      <c r="E182" s="70"/>
      <c r="F182" s="307"/>
      <c r="G182" s="64"/>
    </row>
    <row r="183" spans="1:16" s="65" customFormat="1" ht="15.75" x14ac:dyDescent="0.2">
      <c r="A183" s="158"/>
      <c r="B183" s="159" t="s">
        <v>2121</v>
      </c>
      <c r="C183" s="160" t="s">
        <v>2122</v>
      </c>
      <c r="D183" s="161"/>
      <c r="E183" s="162"/>
      <c r="F183" s="311"/>
      <c r="G183" s="164"/>
      <c r="H183" s="34"/>
      <c r="I183" s="34"/>
      <c r="J183" s="34"/>
      <c r="K183" s="34"/>
      <c r="L183" s="34"/>
      <c r="M183" s="34"/>
      <c r="N183" s="34"/>
    </row>
    <row r="184" spans="1:16" s="65" customFormat="1" ht="90" x14ac:dyDescent="0.2">
      <c r="A184" s="61"/>
      <c r="B184" s="69" t="s">
        <v>2123</v>
      </c>
      <c r="C184" s="83" t="s">
        <v>2124</v>
      </c>
      <c r="D184" s="62" t="s">
        <v>1787</v>
      </c>
      <c r="E184" s="70">
        <v>10</v>
      </c>
      <c r="F184" s="307"/>
      <c r="G184" s="64">
        <f>ROUND(E184*F184,2)</f>
        <v>0</v>
      </c>
    </row>
    <row r="185" spans="1:16" s="65" customFormat="1" ht="30" x14ac:dyDescent="0.2">
      <c r="A185" s="61"/>
      <c r="B185" s="69" t="s">
        <v>2125</v>
      </c>
      <c r="C185" s="83" t="s">
        <v>2126</v>
      </c>
      <c r="D185" s="62" t="s">
        <v>1766</v>
      </c>
      <c r="E185" s="70">
        <v>10</v>
      </c>
      <c r="F185" s="307"/>
      <c r="G185" s="64">
        <f>ROUND(E185*F185,2)</f>
        <v>0</v>
      </c>
    </row>
    <row r="186" spans="1:16" s="65" customFormat="1" ht="16.5" thickBot="1" x14ac:dyDescent="0.25">
      <c r="A186" s="66"/>
      <c r="B186" s="77"/>
      <c r="C186" s="128"/>
      <c r="D186" s="78"/>
      <c r="E186" s="79"/>
      <c r="F186" s="80"/>
      <c r="G186" s="67"/>
    </row>
    <row r="187" spans="1:16" s="116" customFormat="1" ht="19.5" thickBot="1" x14ac:dyDescent="0.35">
      <c r="A187" s="354" t="str">
        <f>"SKUPAJ "&amp;C169&amp;":"</f>
        <v>SKUPAJ Temelj kontrole pristopa:</v>
      </c>
      <c r="B187" s="356"/>
      <c r="C187" s="356"/>
      <c r="D187" s="356" t="s">
        <v>2127</v>
      </c>
      <c r="E187" s="356"/>
      <c r="F187" s="356"/>
      <c r="G187" s="68">
        <f>SUM(G171:G185)</f>
        <v>0</v>
      </c>
      <c r="H187" s="113"/>
      <c r="I187" s="115"/>
      <c r="J187" s="115"/>
    </row>
    <row r="188" spans="1:16" s="65" customFormat="1" ht="16.5" thickBot="1" x14ac:dyDescent="0.25">
      <c r="A188" s="61"/>
      <c r="B188" s="69"/>
      <c r="C188" s="83"/>
      <c r="D188" s="62"/>
      <c r="E188" s="70"/>
      <c r="F188" s="63"/>
      <c r="G188" s="64"/>
    </row>
    <row r="189" spans="1:16" s="116" customFormat="1" ht="19.5" thickBot="1" x14ac:dyDescent="0.35">
      <c r="A189" s="354" t="str">
        <f>"SKUPAJ "&amp;C13&amp;":"</f>
        <v>SKUPAJ ZUNANJE KABELSKE POVEZAVE:</v>
      </c>
      <c r="B189" s="356"/>
      <c r="C189" s="356"/>
      <c r="D189" s="356" t="s">
        <v>2128</v>
      </c>
      <c r="E189" s="356"/>
      <c r="F189" s="356"/>
      <c r="G189" s="68">
        <f>G33+G73+G167+G187</f>
        <v>0</v>
      </c>
      <c r="H189" s="113"/>
      <c r="I189" s="115"/>
      <c r="J189" s="115"/>
    </row>
  </sheetData>
  <sheetProtection sheet="1" objects="1" scenarios="1" selectLockedCells="1"/>
  <mergeCells count="11">
    <mergeCell ref="A187:F187"/>
    <mergeCell ref="A189:F189"/>
    <mergeCell ref="A73:F73"/>
    <mergeCell ref="A167:F167"/>
    <mergeCell ref="A4:C4"/>
    <mergeCell ref="B6:G6"/>
    <mergeCell ref="B8:G8"/>
    <mergeCell ref="A10:B10"/>
    <mergeCell ref="A11:B11"/>
    <mergeCell ref="A33:F33"/>
    <mergeCell ref="B7:G7"/>
  </mergeCells>
  <dataValidations count="1">
    <dataValidation type="custom" showErrorMessage="1" errorTitle="Nepravilen vnos cene" error="Cena mora biti nenegativno število z največ dvema decimalkama!" sqref="F25:F27 F22:F23 F29:F32 F38:F51 F168:F177 F90:F95 F82:F87 F98:F104 F106:F121 F123:F158 F160:F166 F184:F186 F179 F181:F182 F55:F72" xr:uid="{0D3703F8-3AAE-438C-9C55-A9928A0737A3}">
      <formula1>AND(ISNUMBER(F22),F22&gt;=0,ROUND(F22*100,6)-INT(F22*100)=0,NOT(ISBLANK(F22)))</formula1>
    </dataValidation>
  </dataValidations>
  <printOptions horizontalCentered="1"/>
  <pageMargins left="0.70866141732283472" right="0.70866141732283472" top="0.74803149606299213" bottom="0.98425196850393704" header="0.31496062992125984" footer="0.31496062992125984"/>
  <pageSetup paperSize="9" scale="61" fitToHeight="0" orientation="portrait" r:id="rId1"/>
  <headerFooter alignWithMargins="0">
    <oddFooter>&amp;LObjekt:    RTP Lenart
Vsebina:    Stroškovnik
Št. načrta/mape: SIP593.1-DZR.G02
Datoteka:   &amp;F&amp;RRevizija: 0
Datum: avgust 2024
Stran: &amp;P od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3C792B-9757-4269-9E0D-C5FDF6A31AD7}">
  <sheetPr>
    <tabColor theme="3" tint="-0.499984740745262"/>
  </sheetPr>
  <dimension ref="A1:J73"/>
  <sheetViews>
    <sheetView view="pageBreakPreview" zoomScale="55" zoomScaleNormal="70" zoomScaleSheetLayoutView="55" zoomScalePageLayoutView="70" workbookViewId="0">
      <selection activeCell="F14" sqref="F14:F55"/>
    </sheetView>
  </sheetViews>
  <sheetFormatPr defaultColWidth="9.140625" defaultRowHeight="12.75" x14ac:dyDescent="0.2"/>
  <cols>
    <col min="1" max="1" width="5.7109375" style="28" customWidth="1"/>
    <col min="2" max="2" width="9.42578125" style="29" bestFit="1" customWidth="1"/>
    <col min="3" max="3" width="71.42578125" style="30" customWidth="1"/>
    <col min="4" max="4" width="9" style="31" customWidth="1"/>
    <col min="5" max="5" width="11.85546875" style="32" customWidth="1"/>
    <col min="6" max="6" width="15.42578125" style="31" customWidth="1"/>
    <col min="7" max="7" width="21.140625" style="31" customWidth="1"/>
    <col min="8" max="16384" width="9.140625" style="34"/>
  </cols>
  <sheetData>
    <row r="1" spans="1:7" x14ac:dyDescent="0.2">
      <c r="A1" s="22"/>
      <c r="B1" s="23"/>
      <c r="C1" s="24"/>
      <c r="D1" s="25"/>
      <c r="E1" s="26"/>
      <c r="F1" s="25"/>
      <c r="G1" s="27"/>
    </row>
    <row r="2" spans="1:7" x14ac:dyDescent="0.2">
      <c r="G2" s="33"/>
    </row>
    <row r="3" spans="1:7" x14ac:dyDescent="0.2">
      <c r="G3" s="33"/>
    </row>
    <row r="4" spans="1:7" x14ac:dyDescent="0.2">
      <c r="A4" s="357"/>
      <c r="B4" s="358"/>
      <c r="C4" s="358"/>
      <c r="F4"/>
      <c r="G4" s="33"/>
    </row>
    <row r="5" spans="1:7" x14ac:dyDescent="0.2">
      <c r="B5" s="35"/>
      <c r="C5" s="36"/>
      <c r="D5" s="37"/>
      <c r="E5" s="38"/>
      <c r="F5" s="37"/>
      <c r="G5" s="39"/>
    </row>
    <row r="6" spans="1:7" ht="19.5" x14ac:dyDescent="0.25">
      <c r="A6" s="40"/>
      <c r="B6" s="369" t="s">
        <v>2</v>
      </c>
      <c r="C6" s="369"/>
      <c r="D6" s="369"/>
      <c r="E6" s="369"/>
      <c r="F6" s="369"/>
      <c r="G6" s="360"/>
    </row>
    <row r="7" spans="1:7" ht="19.5" x14ac:dyDescent="0.25">
      <c r="A7" s="40"/>
      <c r="B7" s="370" t="s">
        <v>2630</v>
      </c>
      <c r="C7" s="370"/>
      <c r="D7" s="370"/>
      <c r="E7" s="370"/>
      <c r="F7" s="370"/>
      <c r="G7" s="368"/>
    </row>
    <row r="8" spans="1:7" ht="18" x14ac:dyDescent="0.25">
      <c r="A8" s="41"/>
      <c r="B8" s="350"/>
      <c r="C8" s="350"/>
      <c r="D8" s="350"/>
      <c r="E8" s="350"/>
      <c r="F8" s="350"/>
      <c r="G8" s="362"/>
    </row>
    <row r="9" spans="1:7" ht="18.75" thickBot="1" x14ac:dyDescent="0.3">
      <c r="A9" s="42"/>
      <c r="B9" s="43"/>
      <c r="C9" s="44"/>
      <c r="D9" s="43"/>
      <c r="E9" s="43"/>
      <c r="F9" s="43"/>
      <c r="G9" s="45"/>
    </row>
    <row r="10" spans="1:7" s="32" customFormat="1" x14ac:dyDescent="0.2">
      <c r="A10" s="363" t="s">
        <v>1737</v>
      </c>
      <c r="B10" s="364"/>
      <c r="C10" s="46" t="s">
        <v>1738</v>
      </c>
      <c r="D10" s="47" t="s">
        <v>1739</v>
      </c>
      <c r="E10" s="47" t="s">
        <v>1740</v>
      </c>
      <c r="F10" s="47" t="s">
        <v>1741</v>
      </c>
      <c r="G10" s="48" t="s">
        <v>1742</v>
      </c>
    </row>
    <row r="11" spans="1:7" ht="13.5" thickBot="1" x14ac:dyDescent="0.25">
      <c r="A11" s="365" t="s">
        <v>1743</v>
      </c>
      <c r="B11" s="366"/>
      <c r="C11" s="49"/>
      <c r="D11" s="50"/>
      <c r="E11" s="50" t="s">
        <v>1744</v>
      </c>
      <c r="F11" s="50" t="s">
        <v>1745</v>
      </c>
      <c r="G11" s="51" t="s">
        <v>1746</v>
      </c>
    </row>
    <row r="12" spans="1:7" ht="15.75" x14ac:dyDescent="0.2">
      <c r="A12" s="129"/>
      <c r="B12" s="133"/>
      <c r="C12" s="131"/>
      <c r="D12" s="106"/>
      <c r="E12" s="107"/>
      <c r="F12" s="108"/>
      <c r="G12" s="109"/>
    </row>
    <row r="13" spans="1:7" ht="15.75" x14ac:dyDescent="0.2">
      <c r="A13" s="158"/>
      <c r="B13" s="159" t="s">
        <v>2129</v>
      </c>
      <c r="C13" s="160" t="s">
        <v>2130</v>
      </c>
      <c r="D13" s="161"/>
      <c r="E13" s="162"/>
      <c r="F13" s="163"/>
      <c r="G13" s="164"/>
    </row>
    <row r="14" spans="1:7" ht="60" x14ac:dyDescent="0.2">
      <c r="A14" s="165"/>
      <c r="B14" s="166"/>
      <c r="C14" s="167" t="s">
        <v>1895</v>
      </c>
      <c r="D14" s="168"/>
      <c r="E14" s="169"/>
      <c r="F14" s="316"/>
      <c r="G14" s="170"/>
    </row>
    <row r="15" spans="1:7" ht="90" x14ac:dyDescent="0.2">
      <c r="A15" s="104"/>
      <c r="B15" s="105"/>
      <c r="C15" s="111" t="s">
        <v>1916</v>
      </c>
      <c r="D15" s="106"/>
      <c r="E15" s="107"/>
      <c r="F15" s="317"/>
      <c r="G15" s="109"/>
    </row>
    <row r="16" spans="1:7" ht="30" x14ac:dyDescent="0.2">
      <c r="A16" s="61"/>
      <c r="B16" s="69" t="s">
        <v>2131</v>
      </c>
      <c r="C16" s="119" t="s">
        <v>2132</v>
      </c>
      <c r="D16" s="62" t="s">
        <v>2133</v>
      </c>
      <c r="E16" s="70">
        <v>8</v>
      </c>
      <c r="F16" s="313"/>
      <c r="G16" s="64">
        <f>ROUND(E16*F16,2)</f>
        <v>0</v>
      </c>
    </row>
    <row r="17" spans="1:7" ht="45" x14ac:dyDescent="0.2">
      <c r="A17" s="61"/>
      <c r="B17" s="69" t="s">
        <v>2134</v>
      </c>
      <c r="C17" s="119" t="s">
        <v>2135</v>
      </c>
      <c r="D17" s="62" t="s">
        <v>1780</v>
      </c>
      <c r="E17" s="70">
        <v>750</v>
      </c>
      <c r="F17" s="313"/>
      <c r="G17" s="64">
        <f>ROUND(E17*F17,2)</f>
        <v>0</v>
      </c>
    </row>
    <row r="18" spans="1:7" ht="30" x14ac:dyDescent="0.2">
      <c r="A18" s="61"/>
      <c r="B18" s="69" t="s">
        <v>2136</v>
      </c>
      <c r="C18" s="119" t="s">
        <v>2137</v>
      </c>
      <c r="D18" s="62" t="s">
        <v>1794</v>
      </c>
      <c r="E18" s="70">
        <v>1</v>
      </c>
      <c r="F18" s="313"/>
      <c r="G18" s="64">
        <f>ROUND(E18*F18,2)</f>
        <v>0</v>
      </c>
    </row>
    <row r="19" spans="1:7" ht="45" x14ac:dyDescent="0.2">
      <c r="A19" s="61"/>
      <c r="B19" s="69" t="s">
        <v>2138</v>
      </c>
      <c r="C19" s="119" t="s">
        <v>2139</v>
      </c>
      <c r="D19" s="62"/>
      <c r="E19" s="70"/>
      <c r="F19" s="313"/>
      <c r="G19" s="64"/>
    </row>
    <row r="20" spans="1:7" ht="15.75" x14ac:dyDescent="0.2">
      <c r="A20" s="61"/>
      <c r="B20" s="69" t="s">
        <v>1762</v>
      </c>
      <c r="C20" s="119" t="s">
        <v>2140</v>
      </c>
      <c r="D20" s="62" t="s">
        <v>1791</v>
      </c>
      <c r="E20" s="70">
        <v>17</v>
      </c>
      <c r="F20" s="313"/>
      <c r="G20" s="64">
        <f>ROUND(E20*F20,2)</f>
        <v>0</v>
      </c>
    </row>
    <row r="21" spans="1:7" ht="15.75" x14ac:dyDescent="0.2">
      <c r="A21" s="61"/>
      <c r="B21" s="69" t="s">
        <v>1809</v>
      </c>
      <c r="C21" s="119" t="s">
        <v>2141</v>
      </c>
      <c r="D21" s="62" t="s">
        <v>1791</v>
      </c>
      <c r="E21" s="70">
        <v>63</v>
      </c>
      <c r="F21" s="313"/>
      <c r="G21" s="64">
        <f>ROUND(E21*F21,2)</f>
        <v>0</v>
      </c>
    </row>
    <row r="22" spans="1:7" ht="15.75" x14ac:dyDescent="0.2">
      <c r="A22" s="61"/>
      <c r="B22" s="69" t="s">
        <v>1839</v>
      </c>
      <c r="C22" s="119" t="s">
        <v>2142</v>
      </c>
      <c r="D22" s="62" t="s">
        <v>1791</v>
      </c>
      <c r="E22" s="70">
        <v>79</v>
      </c>
      <c r="F22" s="313"/>
      <c r="G22" s="64">
        <f>ROUND(E22*F22,2)</f>
        <v>0</v>
      </c>
    </row>
    <row r="23" spans="1:7" ht="15.75" x14ac:dyDescent="0.2">
      <c r="A23" s="61"/>
      <c r="B23" s="69" t="s">
        <v>1841</v>
      </c>
      <c r="C23" s="119" t="s">
        <v>2143</v>
      </c>
      <c r="D23" s="62" t="s">
        <v>1787</v>
      </c>
      <c r="E23" s="70">
        <v>8</v>
      </c>
      <c r="F23" s="313"/>
      <c r="G23" s="64">
        <f>ROUND(E23*F23,2)</f>
        <v>0</v>
      </c>
    </row>
    <row r="24" spans="1:7" ht="15.75" x14ac:dyDescent="0.2">
      <c r="A24" s="61"/>
      <c r="B24" s="69" t="s">
        <v>2031</v>
      </c>
      <c r="C24" s="119" t="s">
        <v>2144</v>
      </c>
      <c r="D24" s="62" t="s">
        <v>1787</v>
      </c>
      <c r="E24" s="70">
        <v>10</v>
      </c>
      <c r="F24" s="313"/>
      <c r="G24" s="64">
        <f>ROUND(E24*F24,2)</f>
        <v>0</v>
      </c>
    </row>
    <row r="25" spans="1:7" ht="30" x14ac:dyDescent="0.2">
      <c r="A25" s="61"/>
      <c r="B25" s="69" t="s">
        <v>2145</v>
      </c>
      <c r="C25" s="119" t="s">
        <v>2146</v>
      </c>
      <c r="D25" s="62"/>
      <c r="E25" s="70"/>
      <c r="F25" s="313"/>
      <c r="G25" s="64"/>
    </row>
    <row r="26" spans="1:7" ht="15.75" x14ac:dyDescent="0.2">
      <c r="A26" s="61"/>
      <c r="B26" s="69" t="s">
        <v>1762</v>
      </c>
      <c r="C26" s="119" t="s">
        <v>2147</v>
      </c>
      <c r="D26" s="62" t="s">
        <v>1757</v>
      </c>
      <c r="E26" s="70">
        <v>325</v>
      </c>
      <c r="F26" s="313"/>
      <c r="G26" s="64">
        <f>ROUND(E26*F26,2)</f>
        <v>0</v>
      </c>
    </row>
    <row r="27" spans="1:7" ht="30" x14ac:dyDescent="0.2">
      <c r="A27" s="61"/>
      <c r="B27" s="69" t="s">
        <v>2148</v>
      </c>
      <c r="C27" s="119" t="s">
        <v>2149</v>
      </c>
      <c r="D27" s="62"/>
      <c r="E27" s="70"/>
      <c r="F27" s="313"/>
      <c r="G27" s="64"/>
    </row>
    <row r="28" spans="1:7" ht="15.75" x14ac:dyDescent="0.2">
      <c r="A28" s="61"/>
      <c r="B28" s="69" t="s">
        <v>1762</v>
      </c>
      <c r="C28" s="119" t="s">
        <v>2147</v>
      </c>
      <c r="D28" s="62" t="s">
        <v>1757</v>
      </c>
      <c r="E28" s="70">
        <v>20</v>
      </c>
      <c r="F28" s="313"/>
      <c r="G28" s="64">
        <f t="shared" ref="G28:G33" si="0">ROUND(E28*F28,2)</f>
        <v>0</v>
      </c>
    </row>
    <row r="29" spans="1:7" ht="15.75" x14ac:dyDescent="0.2">
      <c r="A29" s="61"/>
      <c r="B29" s="69" t="s">
        <v>2150</v>
      </c>
      <c r="C29" s="119" t="s">
        <v>2151</v>
      </c>
      <c r="D29" s="62" t="s">
        <v>1780</v>
      </c>
      <c r="E29" s="70">
        <v>138</v>
      </c>
      <c r="F29" s="313"/>
      <c r="G29" s="64">
        <f t="shared" si="0"/>
        <v>0</v>
      </c>
    </row>
    <row r="30" spans="1:7" ht="45" x14ac:dyDescent="0.2">
      <c r="A30" s="61"/>
      <c r="B30" s="69" t="s">
        <v>2152</v>
      </c>
      <c r="C30" s="119" t="s">
        <v>2153</v>
      </c>
      <c r="D30" s="62" t="s">
        <v>1757</v>
      </c>
      <c r="E30" s="70">
        <v>19</v>
      </c>
      <c r="F30" s="313"/>
      <c r="G30" s="64">
        <f t="shared" si="0"/>
        <v>0</v>
      </c>
    </row>
    <row r="31" spans="1:7" ht="75" x14ac:dyDescent="0.2">
      <c r="A31" s="61"/>
      <c r="B31" s="69" t="s">
        <v>2154</v>
      </c>
      <c r="C31" s="119" t="s">
        <v>2155</v>
      </c>
      <c r="D31" s="62" t="s">
        <v>1757</v>
      </c>
      <c r="E31" s="70">
        <v>30</v>
      </c>
      <c r="F31" s="313"/>
      <c r="G31" s="64">
        <f t="shared" si="0"/>
        <v>0</v>
      </c>
    </row>
    <row r="32" spans="1:7" ht="120" x14ac:dyDescent="0.2">
      <c r="A32" s="61"/>
      <c r="B32" s="69" t="s">
        <v>2156</v>
      </c>
      <c r="C32" s="119" t="s">
        <v>2157</v>
      </c>
      <c r="D32" s="62" t="s">
        <v>1757</v>
      </c>
      <c r="E32" s="70">
        <v>290</v>
      </c>
      <c r="F32" s="313"/>
      <c r="G32" s="64">
        <f t="shared" si="0"/>
        <v>0</v>
      </c>
    </row>
    <row r="33" spans="1:7" ht="30" x14ac:dyDescent="0.2">
      <c r="A33" s="61"/>
      <c r="B33" s="69" t="s">
        <v>2158</v>
      </c>
      <c r="C33" s="119" t="s">
        <v>2159</v>
      </c>
      <c r="D33" s="62" t="s">
        <v>1757</v>
      </c>
      <c r="E33" s="70">
        <v>55</v>
      </c>
      <c r="F33" s="313"/>
      <c r="G33" s="64">
        <f t="shared" si="0"/>
        <v>0</v>
      </c>
    </row>
    <row r="34" spans="1:7" ht="45" x14ac:dyDescent="0.2">
      <c r="A34" s="61"/>
      <c r="B34" s="69" t="s">
        <v>2160</v>
      </c>
      <c r="C34" s="119" t="s">
        <v>2161</v>
      </c>
      <c r="D34" s="62"/>
      <c r="E34" s="70"/>
      <c r="F34" s="313"/>
      <c r="G34" s="64"/>
    </row>
    <row r="35" spans="1:7" ht="15.75" x14ac:dyDescent="0.2">
      <c r="A35" s="61"/>
      <c r="B35" s="69" t="s">
        <v>1762</v>
      </c>
      <c r="C35" s="119" t="s">
        <v>2162</v>
      </c>
      <c r="D35" s="62" t="s">
        <v>1791</v>
      </c>
      <c r="E35" s="70">
        <v>192</v>
      </c>
      <c r="F35" s="313"/>
      <c r="G35" s="64">
        <f>ROUND(E35*F35,2)</f>
        <v>0</v>
      </c>
    </row>
    <row r="36" spans="1:7" ht="15.75" x14ac:dyDescent="0.2">
      <c r="A36" s="61"/>
      <c r="B36" s="69" t="s">
        <v>1809</v>
      </c>
      <c r="C36" s="119" t="s">
        <v>2163</v>
      </c>
      <c r="D36" s="62" t="s">
        <v>1791</v>
      </c>
      <c r="E36" s="70">
        <v>38</v>
      </c>
      <c r="F36" s="313"/>
      <c r="G36" s="64">
        <f>ROUND(E36*F36,2)</f>
        <v>0</v>
      </c>
    </row>
    <row r="37" spans="1:7" ht="60" x14ac:dyDescent="0.2">
      <c r="A37" s="61"/>
      <c r="B37" s="69" t="s">
        <v>2164</v>
      </c>
      <c r="C37" s="119" t="s">
        <v>2165</v>
      </c>
      <c r="D37" s="62"/>
      <c r="E37" s="70"/>
      <c r="F37" s="313"/>
      <c r="G37" s="64"/>
    </row>
    <row r="38" spans="1:7" ht="15.75" x14ac:dyDescent="0.2">
      <c r="A38" s="61"/>
      <c r="B38" s="69" t="s">
        <v>1762</v>
      </c>
      <c r="C38" s="119" t="s">
        <v>2166</v>
      </c>
      <c r="D38" s="62" t="s">
        <v>1787</v>
      </c>
      <c r="E38" s="70">
        <v>2</v>
      </c>
      <c r="F38" s="313"/>
      <c r="G38" s="64">
        <f>ROUND(E38*F38,2)</f>
        <v>0</v>
      </c>
    </row>
    <row r="39" spans="1:7" ht="15.75" x14ac:dyDescent="0.2">
      <c r="A39" s="61"/>
      <c r="B39" s="69" t="s">
        <v>1809</v>
      </c>
      <c r="C39" s="119" t="s">
        <v>2167</v>
      </c>
      <c r="D39" s="62" t="s">
        <v>1787</v>
      </c>
      <c r="E39" s="70">
        <v>6</v>
      </c>
      <c r="F39" s="313"/>
      <c r="G39" s="64">
        <f>ROUND(E39*F39,2)</f>
        <v>0</v>
      </c>
    </row>
    <row r="40" spans="1:7" ht="30" x14ac:dyDescent="0.2">
      <c r="A40" s="61"/>
      <c r="B40" s="69" t="s">
        <v>2168</v>
      </c>
      <c r="C40" s="119" t="s">
        <v>2169</v>
      </c>
      <c r="D40" s="62"/>
      <c r="E40" s="70"/>
      <c r="F40" s="313"/>
      <c r="G40" s="64"/>
    </row>
    <row r="41" spans="1:7" ht="15.75" x14ac:dyDescent="0.2">
      <c r="A41" s="61"/>
      <c r="B41" s="69" t="s">
        <v>1762</v>
      </c>
      <c r="C41" s="119" t="s">
        <v>2120</v>
      </c>
      <c r="D41" s="62" t="s">
        <v>1787</v>
      </c>
      <c r="E41" s="70">
        <v>8</v>
      </c>
      <c r="F41" s="313"/>
      <c r="G41" s="64">
        <f t="shared" ref="G41:G50" si="1">ROUND(E41*F41,2)</f>
        <v>0</v>
      </c>
    </row>
    <row r="42" spans="1:7" ht="75" x14ac:dyDescent="0.2">
      <c r="A42" s="61"/>
      <c r="B42" s="69" t="s">
        <v>2170</v>
      </c>
      <c r="C42" s="119" t="s">
        <v>2171</v>
      </c>
      <c r="D42" s="62" t="s">
        <v>1787</v>
      </c>
      <c r="E42" s="70">
        <v>7</v>
      </c>
      <c r="F42" s="313"/>
      <c r="G42" s="64">
        <f t="shared" si="1"/>
        <v>0</v>
      </c>
    </row>
    <row r="43" spans="1:7" ht="75" x14ac:dyDescent="0.2">
      <c r="A43" s="61"/>
      <c r="B43" s="69" t="s">
        <v>2172</v>
      </c>
      <c r="C43" s="119" t="s">
        <v>2173</v>
      </c>
      <c r="D43" s="62" t="s">
        <v>1787</v>
      </c>
      <c r="E43" s="70">
        <v>7</v>
      </c>
      <c r="F43" s="313"/>
      <c r="G43" s="64">
        <f t="shared" si="1"/>
        <v>0</v>
      </c>
    </row>
    <row r="44" spans="1:7" ht="120" x14ac:dyDescent="0.2">
      <c r="A44" s="61"/>
      <c r="B44" s="69" t="s">
        <v>2174</v>
      </c>
      <c r="C44" s="119" t="s">
        <v>2175</v>
      </c>
      <c r="D44" s="62" t="s">
        <v>1787</v>
      </c>
      <c r="E44" s="70">
        <v>1</v>
      </c>
      <c r="F44" s="313"/>
      <c r="G44" s="64">
        <f t="shared" si="1"/>
        <v>0</v>
      </c>
    </row>
    <row r="45" spans="1:7" ht="75" x14ac:dyDescent="0.2">
      <c r="A45" s="61"/>
      <c r="B45" s="69" t="s">
        <v>2176</v>
      </c>
      <c r="C45" s="119" t="s">
        <v>2177</v>
      </c>
      <c r="D45" s="62" t="s">
        <v>1787</v>
      </c>
      <c r="E45" s="70">
        <v>1</v>
      </c>
      <c r="F45" s="313"/>
      <c r="G45" s="64">
        <f t="shared" si="1"/>
        <v>0</v>
      </c>
    </row>
    <row r="46" spans="1:7" ht="75" x14ac:dyDescent="0.2">
      <c r="A46" s="61"/>
      <c r="B46" s="69" t="s">
        <v>2178</v>
      </c>
      <c r="C46" s="119" t="s">
        <v>2179</v>
      </c>
      <c r="D46" s="62" t="s">
        <v>1791</v>
      </c>
      <c r="E46" s="70">
        <v>10</v>
      </c>
      <c r="F46" s="313"/>
      <c r="G46" s="64">
        <f t="shared" si="1"/>
        <v>0</v>
      </c>
    </row>
    <row r="47" spans="1:7" ht="75" x14ac:dyDescent="0.2">
      <c r="A47" s="61"/>
      <c r="B47" s="69" t="s">
        <v>2180</v>
      </c>
      <c r="C47" s="119" t="s">
        <v>2181</v>
      </c>
      <c r="D47" s="62" t="s">
        <v>1787</v>
      </c>
      <c r="E47" s="70">
        <v>1</v>
      </c>
      <c r="F47" s="313"/>
      <c r="G47" s="64">
        <f t="shared" si="1"/>
        <v>0</v>
      </c>
    </row>
    <row r="48" spans="1:7" ht="75" x14ac:dyDescent="0.2">
      <c r="A48" s="61"/>
      <c r="B48" s="69" t="s">
        <v>2182</v>
      </c>
      <c r="C48" s="119" t="s">
        <v>2183</v>
      </c>
      <c r="D48" s="62" t="s">
        <v>1791</v>
      </c>
      <c r="E48" s="70">
        <v>10</v>
      </c>
      <c r="F48" s="313"/>
      <c r="G48" s="64">
        <f t="shared" si="1"/>
        <v>0</v>
      </c>
    </row>
    <row r="49" spans="1:10" ht="30" x14ac:dyDescent="0.2">
      <c r="A49" s="61"/>
      <c r="B49" s="69" t="s">
        <v>2184</v>
      </c>
      <c r="C49" s="119" t="s">
        <v>2185</v>
      </c>
      <c r="D49" s="62" t="s">
        <v>1791</v>
      </c>
      <c r="E49" s="70">
        <v>230</v>
      </c>
      <c r="F49" s="313"/>
      <c r="G49" s="64">
        <f t="shared" si="1"/>
        <v>0</v>
      </c>
    </row>
    <row r="50" spans="1:10" ht="45" x14ac:dyDescent="0.2">
      <c r="A50" s="61"/>
      <c r="B50" s="69" t="s">
        <v>2186</v>
      </c>
      <c r="C50" s="119" t="s">
        <v>2187</v>
      </c>
      <c r="D50" s="62" t="s">
        <v>1787</v>
      </c>
      <c r="E50" s="70">
        <v>1</v>
      </c>
      <c r="F50" s="313"/>
      <c r="G50" s="64">
        <f t="shared" si="1"/>
        <v>0</v>
      </c>
    </row>
    <row r="51" spans="1:10" ht="30" x14ac:dyDescent="0.2">
      <c r="A51" s="61"/>
      <c r="B51" s="69" t="s">
        <v>2188</v>
      </c>
      <c r="C51" s="119" t="s">
        <v>2189</v>
      </c>
      <c r="D51" s="62" t="s">
        <v>1780</v>
      </c>
      <c r="E51" s="70">
        <v>85</v>
      </c>
      <c r="F51" s="313"/>
      <c r="G51" s="64">
        <f>ROUND(E51*F51,2)</f>
        <v>0</v>
      </c>
    </row>
    <row r="52" spans="1:10" ht="15.75" x14ac:dyDescent="0.2">
      <c r="A52" s="61"/>
      <c r="B52" s="69" t="s">
        <v>2190</v>
      </c>
      <c r="C52" s="119" t="s">
        <v>2191</v>
      </c>
      <c r="D52" s="62" t="s">
        <v>1780</v>
      </c>
      <c r="E52" s="70">
        <v>85</v>
      </c>
      <c r="F52" s="313"/>
      <c r="G52" s="64">
        <f t="shared" ref="G52" si="2">ROUND(E52*F52,2)</f>
        <v>0</v>
      </c>
    </row>
    <row r="53" spans="1:10" ht="30" x14ac:dyDescent="0.2">
      <c r="A53" s="61"/>
      <c r="B53" s="69" t="s">
        <v>2192</v>
      </c>
      <c r="C53" s="119" t="s">
        <v>2193</v>
      </c>
      <c r="D53" s="62" t="s">
        <v>1780</v>
      </c>
      <c r="E53" s="70">
        <v>148</v>
      </c>
      <c r="F53" s="313"/>
      <c r="G53" s="64">
        <f>ROUND(E53*F53,2)</f>
        <v>0</v>
      </c>
    </row>
    <row r="54" spans="1:10" ht="15.75" x14ac:dyDescent="0.2">
      <c r="A54" s="61"/>
      <c r="B54" s="69" t="s">
        <v>2194</v>
      </c>
      <c r="C54" s="119" t="s">
        <v>2195</v>
      </c>
      <c r="D54" s="62" t="s">
        <v>1780</v>
      </c>
      <c r="E54" s="70">
        <v>148</v>
      </c>
      <c r="F54" s="313"/>
      <c r="G54" s="64">
        <f t="shared" ref="G54:G55" si="3">ROUND(E54*F54,2)</f>
        <v>0</v>
      </c>
    </row>
    <row r="55" spans="1:10" ht="15.75" x14ac:dyDescent="0.2">
      <c r="A55" s="61"/>
      <c r="B55" s="69" t="s">
        <v>2196</v>
      </c>
      <c r="C55" s="119" t="s">
        <v>2197</v>
      </c>
      <c r="D55" s="62" t="s">
        <v>1791</v>
      </c>
      <c r="E55" s="70">
        <v>25</v>
      </c>
      <c r="F55" s="313"/>
      <c r="G55" s="64">
        <f t="shared" si="3"/>
        <v>0</v>
      </c>
    </row>
    <row r="56" spans="1:10" ht="16.5" thickBot="1" x14ac:dyDescent="0.25">
      <c r="A56" s="66"/>
      <c r="B56" s="77"/>
      <c r="C56" s="128"/>
      <c r="D56" s="78"/>
      <c r="E56" s="79"/>
      <c r="F56" s="80"/>
      <c r="G56" s="67"/>
    </row>
    <row r="57" spans="1:10" s="65" customFormat="1" ht="19.5" thickBot="1" x14ac:dyDescent="0.35">
      <c r="A57" s="354" t="str">
        <f>"SKUPAJ "&amp;C13&amp;":"</f>
        <v>SKUPAJ METEORNA KANALIZACIJA:</v>
      </c>
      <c r="B57" s="356"/>
      <c r="C57" s="356"/>
      <c r="D57" s="356" t="s">
        <v>2198</v>
      </c>
      <c r="E57" s="356"/>
      <c r="F57" s="356"/>
      <c r="G57" s="68">
        <f>SUM(G16:G55)</f>
        <v>0</v>
      </c>
    </row>
    <row r="58" spans="1:10" s="116" customFormat="1" x14ac:dyDescent="0.2">
      <c r="A58" s="28"/>
      <c r="B58" s="29"/>
      <c r="C58" s="30"/>
      <c r="D58" s="31"/>
      <c r="E58" s="32"/>
      <c r="F58" s="31"/>
      <c r="G58" s="31"/>
      <c r="H58" s="34"/>
      <c r="I58" s="114"/>
      <c r="J58" s="115"/>
    </row>
    <row r="59" spans="1:10" s="116" customFormat="1" x14ac:dyDescent="0.2">
      <c r="A59" s="28"/>
      <c r="B59" s="29"/>
      <c r="C59" s="30"/>
      <c r="D59" s="31"/>
      <c r="E59" s="32"/>
      <c r="F59" s="31"/>
      <c r="G59" s="31"/>
      <c r="H59" s="34"/>
      <c r="I59" s="114"/>
      <c r="J59" s="115"/>
    </row>
    <row r="60" spans="1:10" s="116" customFormat="1" x14ac:dyDescent="0.2">
      <c r="A60" s="28"/>
      <c r="B60" s="29"/>
      <c r="C60" s="30"/>
      <c r="D60" s="31"/>
      <c r="E60" s="32"/>
      <c r="F60" s="31"/>
      <c r="G60" s="31"/>
      <c r="H60" s="34"/>
      <c r="I60" s="114"/>
      <c r="J60" s="115"/>
    </row>
    <row r="61" spans="1:10" s="116" customFormat="1" x14ac:dyDescent="0.2">
      <c r="A61" s="28"/>
      <c r="B61" s="29"/>
      <c r="C61" s="30"/>
      <c r="D61" s="31"/>
      <c r="E61" s="32"/>
      <c r="F61" s="31"/>
      <c r="G61" s="31"/>
      <c r="H61" s="34"/>
      <c r="I61" s="114"/>
      <c r="J61" s="115"/>
    </row>
    <row r="62" spans="1:10" s="65" customFormat="1" x14ac:dyDescent="0.2">
      <c r="A62" s="28"/>
      <c r="B62" s="29"/>
      <c r="C62" s="30"/>
      <c r="D62" s="31"/>
      <c r="E62" s="32"/>
      <c r="F62" s="31"/>
      <c r="G62" s="31"/>
      <c r="H62" s="34"/>
    </row>
    <row r="63" spans="1:10" s="65" customFormat="1" x14ac:dyDescent="0.2">
      <c r="A63" s="28"/>
      <c r="B63" s="29"/>
      <c r="C63" s="30"/>
      <c r="D63" s="31"/>
      <c r="E63" s="32"/>
      <c r="F63" s="31"/>
      <c r="G63" s="31"/>
      <c r="H63" s="34"/>
    </row>
    <row r="64" spans="1:10" s="65" customFormat="1" x14ac:dyDescent="0.2">
      <c r="A64" s="28"/>
      <c r="B64" s="29"/>
      <c r="C64" s="30"/>
      <c r="D64" s="31"/>
      <c r="E64" s="32"/>
      <c r="F64" s="31"/>
      <c r="G64" s="31"/>
      <c r="H64" s="34"/>
    </row>
    <row r="65" spans="1:10" s="116" customFormat="1" x14ac:dyDescent="0.2">
      <c r="A65" s="28"/>
      <c r="B65" s="29"/>
      <c r="C65" s="30"/>
      <c r="D65" s="31"/>
      <c r="E65" s="32"/>
      <c r="F65" s="31"/>
      <c r="G65" s="31"/>
      <c r="H65" s="34"/>
      <c r="I65" s="114"/>
      <c r="J65" s="115"/>
    </row>
    <row r="66" spans="1:10" s="116" customFormat="1" x14ac:dyDescent="0.2">
      <c r="A66" s="28"/>
      <c r="B66" s="29"/>
      <c r="C66" s="30"/>
      <c r="D66" s="31"/>
      <c r="E66" s="32"/>
      <c r="F66" s="31"/>
      <c r="G66" s="31"/>
      <c r="H66" s="34"/>
      <c r="I66" s="114"/>
      <c r="J66" s="115"/>
    </row>
    <row r="67" spans="1:10" s="116" customFormat="1" x14ac:dyDescent="0.2">
      <c r="A67" s="28"/>
      <c r="B67" s="29"/>
      <c r="C67" s="30"/>
      <c r="D67" s="31"/>
      <c r="E67" s="32"/>
      <c r="F67" s="31"/>
      <c r="G67" s="31"/>
      <c r="H67" s="34"/>
      <c r="I67" s="114"/>
      <c r="J67" s="115"/>
    </row>
    <row r="68" spans="1:10" s="116" customFormat="1" x14ac:dyDescent="0.2">
      <c r="A68" s="28"/>
      <c r="B68" s="29"/>
      <c r="C68" s="30"/>
      <c r="D68" s="31"/>
      <c r="E68" s="32"/>
      <c r="F68" s="31"/>
      <c r="G68" s="31"/>
      <c r="H68" s="34"/>
      <c r="I68" s="114"/>
      <c r="J68" s="115"/>
    </row>
    <row r="69" spans="1:10" s="116" customFormat="1" x14ac:dyDescent="0.2">
      <c r="A69" s="28"/>
      <c r="B69" s="29"/>
      <c r="C69" s="30"/>
      <c r="D69" s="31"/>
      <c r="E69" s="32"/>
      <c r="F69" s="31"/>
      <c r="G69" s="31"/>
      <c r="H69" s="34"/>
      <c r="I69" s="114"/>
      <c r="J69" s="115"/>
    </row>
    <row r="70" spans="1:10" s="116" customFormat="1" x14ac:dyDescent="0.2">
      <c r="A70" s="28"/>
      <c r="B70" s="29"/>
      <c r="C70" s="30"/>
      <c r="D70" s="31"/>
      <c r="E70" s="32"/>
      <c r="F70" s="31"/>
      <c r="G70" s="31"/>
      <c r="H70" s="34"/>
      <c r="I70" s="114"/>
      <c r="J70" s="115"/>
    </row>
    <row r="71" spans="1:10" s="65" customFormat="1" x14ac:dyDescent="0.2">
      <c r="A71" s="28"/>
      <c r="B71" s="29"/>
      <c r="C71" s="30"/>
      <c r="D71" s="31"/>
      <c r="E71" s="32"/>
      <c r="F71" s="31"/>
      <c r="G71" s="31"/>
      <c r="H71" s="34"/>
    </row>
    <row r="72" spans="1:10" s="116" customFormat="1" x14ac:dyDescent="0.2">
      <c r="A72" s="28"/>
      <c r="B72" s="29"/>
      <c r="C72" s="30"/>
      <c r="D72" s="31"/>
      <c r="E72" s="32"/>
      <c r="F72" s="31"/>
      <c r="G72" s="31"/>
      <c r="H72" s="34"/>
      <c r="I72" s="114"/>
      <c r="J72" s="115"/>
    </row>
    <row r="73" spans="1:10" s="65" customFormat="1" x14ac:dyDescent="0.2">
      <c r="A73" s="28"/>
      <c r="B73" s="29"/>
      <c r="C73" s="30"/>
      <c r="D73" s="31"/>
      <c r="E73" s="32"/>
      <c r="F73" s="31"/>
      <c r="G73" s="31"/>
      <c r="H73" s="34"/>
    </row>
  </sheetData>
  <sheetProtection sheet="1" objects="1" scenarios="1" selectLockedCells="1"/>
  <mergeCells count="7">
    <mergeCell ref="A57:F57"/>
    <mergeCell ref="A4:C4"/>
    <mergeCell ref="B6:G6"/>
    <mergeCell ref="B8:G8"/>
    <mergeCell ref="A10:B10"/>
    <mergeCell ref="A11:B11"/>
    <mergeCell ref="B7:G7"/>
  </mergeCells>
  <dataValidations disablePrompts="1" count="1">
    <dataValidation type="custom" showErrorMessage="1" errorTitle="Nepravilen vnos cene" error="Cena mora biti nenegativno število z največ dvema decimalkama!" sqref="F26 F20:F24 F35:F36 F16:F18 F28:F33 F38:F39 F41:F56" xr:uid="{3703FDFF-A8F7-4E54-8297-B3AB65E59F01}">
      <formula1>AND(ISNUMBER(F16),F16&gt;=0,ROUND(F16*100,6)-INT(F16*100)=0,NOT(ISBLANK(F16)))</formula1>
    </dataValidation>
  </dataValidations>
  <printOptions horizontalCentered="1"/>
  <pageMargins left="0.70866141732283472" right="0.70866141732283472" top="0.74803149606299213" bottom="0.98425196850393704" header="0.31496062992125984" footer="0.31496062992125984"/>
  <pageSetup paperSize="9" scale="61" fitToHeight="0" orientation="portrait" r:id="rId1"/>
  <headerFooter alignWithMargins="0">
    <oddFooter>&amp;LObjekt:    RTP Lenart
Vsebina:    Stroškovnik
Št. načrta/mape: SIP593.1-DZR.G02
Datoteka:   &amp;F&amp;RRevizija: 0
Datum: avgust 2024
Stran: &amp;P od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A8317-E534-46D0-97C2-93F7BB806D67}">
  <sheetPr>
    <tabColor theme="3" tint="-0.499984740745262"/>
  </sheetPr>
  <dimension ref="A1:K95"/>
  <sheetViews>
    <sheetView view="pageBreakPreview" topLeftCell="A28" zoomScale="55" zoomScaleNormal="70" zoomScaleSheetLayoutView="55" zoomScalePageLayoutView="70" workbookViewId="0">
      <selection activeCell="F70" activeCellId="4" sqref="F14:F26 F32:F38 F43:F55 F61:F65 F70:F73"/>
    </sheetView>
  </sheetViews>
  <sheetFormatPr defaultColWidth="9.140625" defaultRowHeight="12.75" x14ac:dyDescent="0.2"/>
  <cols>
    <col min="1" max="1" width="5.7109375" style="28" customWidth="1"/>
    <col min="2" max="2" width="9.42578125" style="29" bestFit="1" customWidth="1"/>
    <col min="3" max="3" width="71.42578125" style="30" customWidth="1"/>
    <col min="4" max="4" width="9" style="31" customWidth="1"/>
    <col min="5" max="5" width="11.85546875" style="32" customWidth="1"/>
    <col min="6" max="6" width="15.42578125" style="31" customWidth="1"/>
    <col min="7" max="7" width="21.140625" style="31" customWidth="1"/>
    <col min="8" max="16384" width="9.140625" style="34"/>
  </cols>
  <sheetData>
    <row r="1" spans="1:11" x14ac:dyDescent="0.2">
      <c r="A1" s="22"/>
      <c r="B1" s="23"/>
      <c r="C1" s="24"/>
      <c r="D1" s="25"/>
      <c r="E1" s="26"/>
      <c r="F1" s="25"/>
      <c r="G1" s="27"/>
    </row>
    <row r="2" spans="1:11" x14ac:dyDescent="0.2">
      <c r="G2" s="33"/>
    </row>
    <row r="3" spans="1:11" x14ac:dyDescent="0.2">
      <c r="G3" s="33"/>
    </row>
    <row r="4" spans="1:11" x14ac:dyDescent="0.2">
      <c r="A4" s="357"/>
      <c r="B4" s="358"/>
      <c r="C4" s="358"/>
      <c r="F4"/>
      <c r="G4" s="33"/>
    </row>
    <row r="5" spans="1:11" x14ac:dyDescent="0.2">
      <c r="B5" s="35"/>
      <c r="C5" s="36"/>
      <c r="D5" s="37"/>
      <c r="E5" s="38"/>
      <c r="F5" s="37"/>
      <c r="G5" s="39"/>
    </row>
    <row r="6" spans="1:11" ht="19.5" x14ac:dyDescent="0.25">
      <c r="A6" s="40"/>
      <c r="B6" s="369" t="s">
        <v>2</v>
      </c>
      <c r="C6" s="369"/>
      <c r="D6" s="369"/>
      <c r="E6" s="369"/>
      <c r="F6" s="369"/>
      <c r="G6" s="360"/>
    </row>
    <row r="7" spans="1:11" ht="19.5" x14ac:dyDescent="0.25">
      <c r="A7" s="40"/>
      <c r="B7" s="370" t="s">
        <v>2630</v>
      </c>
      <c r="C7" s="370"/>
      <c r="D7" s="370"/>
      <c r="E7" s="370"/>
      <c r="F7" s="370"/>
      <c r="G7" s="368"/>
    </row>
    <row r="8" spans="1:11" ht="18" x14ac:dyDescent="0.25">
      <c r="A8" s="41"/>
      <c r="B8" s="350"/>
      <c r="C8" s="350"/>
      <c r="D8" s="350"/>
      <c r="E8" s="350"/>
      <c r="F8" s="350"/>
      <c r="G8" s="362"/>
    </row>
    <row r="9" spans="1:11" ht="18.75" thickBot="1" x14ac:dyDescent="0.3">
      <c r="A9" s="42"/>
      <c r="B9" s="43"/>
      <c r="C9" s="44"/>
      <c r="D9" s="43"/>
      <c r="E9" s="43"/>
      <c r="F9" s="43"/>
      <c r="G9" s="45"/>
    </row>
    <row r="10" spans="1:11" s="32" customFormat="1" x14ac:dyDescent="0.2">
      <c r="A10" s="363" t="s">
        <v>1737</v>
      </c>
      <c r="B10" s="364"/>
      <c r="C10" s="46" t="s">
        <v>1738</v>
      </c>
      <c r="D10" s="47" t="s">
        <v>1739</v>
      </c>
      <c r="E10" s="47" t="s">
        <v>1740</v>
      </c>
      <c r="F10" s="47" t="s">
        <v>1741</v>
      </c>
      <c r="G10" s="48" t="s">
        <v>1742</v>
      </c>
    </row>
    <row r="11" spans="1:11" ht="13.5" thickBot="1" x14ac:dyDescent="0.25">
      <c r="A11" s="365" t="s">
        <v>1743</v>
      </c>
      <c r="B11" s="366"/>
      <c r="C11" s="49"/>
      <c r="D11" s="50"/>
      <c r="E11" s="50" t="s">
        <v>1744</v>
      </c>
      <c r="F11" s="50" t="s">
        <v>1745</v>
      </c>
      <c r="G11" s="51" t="s">
        <v>1746</v>
      </c>
    </row>
    <row r="12" spans="1:11" s="65" customFormat="1" ht="15.75" x14ac:dyDescent="0.2">
      <c r="A12" s="61"/>
      <c r="B12" s="69"/>
      <c r="C12" s="83"/>
      <c r="D12" s="62"/>
      <c r="E12" s="70"/>
      <c r="F12" s="63"/>
      <c r="G12" s="64"/>
      <c r="K12" s="65" t="s">
        <v>1917</v>
      </c>
    </row>
    <row r="13" spans="1:11" ht="15.75" x14ac:dyDescent="0.2">
      <c r="A13" s="158"/>
      <c r="B13" s="159" t="s">
        <v>2199</v>
      </c>
      <c r="C13" s="160" t="s">
        <v>2200</v>
      </c>
      <c r="D13" s="161"/>
      <c r="E13" s="162"/>
      <c r="F13" s="163"/>
      <c r="G13" s="164"/>
    </row>
    <row r="14" spans="1:11" ht="60" x14ac:dyDescent="0.2">
      <c r="A14" s="165"/>
      <c r="B14" s="166"/>
      <c r="C14" s="167" t="s">
        <v>1895</v>
      </c>
      <c r="D14" s="168"/>
      <c r="E14" s="169"/>
      <c r="F14" s="316"/>
      <c r="G14" s="170"/>
    </row>
    <row r="15" spans="1:11" ht="90" x14ac:dyDescent="0.2">
      <c r="A15" s="104"/>
      <c r="B15" s="105"/>
      <c r="C15" s="111" t="s">
        <v>1916</v>
      </c>
      <c r="D15" s="106"/>
      <c r="E15" s="107"/>
      <c r="F15" s="317"/>
      <c r="G15" s="109"/>
    </row>
    <row r="16" spans="1:11" ht="15.75" x14ac:dyDescent="0.2">
      <c r="A16" s="158"/>
      <c r="B16" s="159" t="s">
        <v>2201</v>
      </c>
      <c r="C16" s="160" t="s">
        <v>1752</v>
      </c>
      <c r="D16" s="161"/>
      <c r="E16" s="162"/>
      <c r="F16" s="311"/>
      <c r="G16" s="164"/>
    </row>
    <row r="17" spans="1:7" ht="30" x14ac:dyDescent="0.2">
      <c r="A17" s="61"/>
      <c r="B17" s="69"/>
      <c r="C17" s="83" t="s">
        <v>2202</v>
      </c>
      <c r="D17" s="62"/>
      <c r="E17" s="70"/>
      <c r="F17" s="307"/>
      <c r="G17" s="64"/>
    </row>
    <row r="18" spans="1:7" ht="90" x14ac:dyDescent="0.2">
      <c r="A18" s="61"/>
      <c r="B18" s="69"/>
      <c r="C18" s="83" t="s">
        <v>2203</v>
      </c>
      <c r="D18" s="62"/>
      <c r="E18" s="70"/>
      <c r="F18" s="307"/>
      <c r="G18" s="64"/>
    </row>
    <row r="19" spans="1:7" ht="30" x14ac:dyDescent="0.2">
      <c r="A19" s="61"/>
      <c r="B19" s="69" t="s">
        <v>2204</v>
      </c>
      <c r="C19" s="83" t="s">
        <v>2205</v>
      </c>
      <c r="D19" s="62" t="s">
        <v>1780</v>
      </c>
      <c r="E19" s="70">
        <v>657.04</v>
      </c>
      <c r="F19" s="307"/>
      <c r="G19" s="64">
        <f>ROUND(E19*F19,2)</f>
        <v>0</v>
      </c>
    </row>
    <row r="20" spans="1:7" ht="75" x14ac:dyDescent="0.2">
      <c r="A20" s="61"/>
      <c r="B20" s="69" t="s">
        <v>2206</v>
      </c>
      <c r="C20" s="83" t="s">
        <v>2207</v>
      </c>
      <c r="D20" s="62" t="s">
        <v>1757</v>
      </c>
      <c r="E20" s="70">
        <v>197.11199999999999</v>
      </c>
      <c r="F20" s="307"/>
      <c r="G20" s="64">
        <f>ROUND(E20*F20,2)</f>
        <v>0</v>
      </c>
    </row>
    <row r="21" spans="1:7" ht="45" x14ac:dyDescent="0.2">
      <c r="A21" s="61"/>
      <c r="B21" s="69" t="s">
        <v>2208</v>
      </c>
      <c r="C21" s="83" t="s">
        <v>2209</v>
      </c>
      <c r="D21" s="62" t="s">
        <v>1757</v>
      </c>
      <c r="E21" s="70">
        <v>29.566799999999997</v>
      </c>
      <c r="F21" s="307"/>
      <c r="G21" s="64">
        <f>ROUND(E21*F21,2)</f>
        <v>0</v>
      </c>
    </row>
    <row r="22" spans="1:7" ht="60" x14ac:dyDescent="0.2">
      <c r="A22" s="61"/>
      <c r="B22" s="69" t="s">
        <v>2210</v>
      </c>
      <c r="C22" s="83" t="s">
        <v>1925</v>
      </c>
      <c r="D22" s="62" t="s">
        <v>1780</v>
      </c>
      <c r="E22" s="70">
        <v>657.04</v>
      </c>
      <c r="F22" s="307"/>
      <c r="G22" s="64">
        <f>ROUND(E22*F22,2)</f>
        <v>0</v>
      </c>
    </row>
    <row r="23" spans="1:7" ht="105" x14ac:dyDescent="0.2">
      <c r="A23" s="61"/>
      <c r="B23" s="69" t="s">
        <v>2211</v>
      </c>
      <c r="C23" s="83" t="s">
        <v>2212</v>
      </c>
      <c r="D23" s="62" t="s">
        <v>1780</v>
      </c>
      <c r="E23" s="70">
        <v>1272.7440000000001</v>
      </c>
      <c r="F23" s="307"/>
      <c r="G23" s="64">
        <f>ROUND(E23*F23,2)</f>
        <v>0</v>
      </c>
    </row>
    <row r="24" spans="1:7" ht="150" x14ac:dyDescent="0.2">
      <c r="A24" s="61"/>
      <c r="B24" s="69" t="s">
        <v>2213</v>
      </c>
      <c r="C24" s="83" t="s">
        <v>2214</v>
      </c>
      <c r="D24" s="62"/>
      <c r="E24" s="70"/>
      <c r="F24" s="307"/>
      <c r="G24" s="64"/>
    </row>
    <row r="25" spans="1:7" ht="30" x14ac:dyDescent="0.2">
      <c r="A25" s="61"/>
      <c r="B25" s="69" t="s">
        <v>1762</v>
      </c>
      <c r="C25" s="83" t="s">
        <v>2215</v>
      </c>
      <c r="D25" s="62" t="s">
        <v>1757</v>
      </c>
      <c r="E25" s="70">
        <v>197.11199999999999</v>
      </c>
      <c r="F25" s="307"/>
      <c r="G25" s="64">
        <f>ROUND(E25*F25,2)</f>
        <v>0</v>
      </c>
    </row>
    <row r="26" spans="1:7" ht="15.75" x14ac:dyDescent="0.2">
      <c r="A26" s="61"/>
      <c r="B26" s="69" t="s">
        <v>2216</v>
      </c>
      <c r="C26" s="83" t="s">
        <v>1765</v>
      </c>
      <c r="D26" s="62" t="s">
        <v>1766</v>
      </c>
      <c r="E26" s="70">
        <v>15</v>
      </c>
      <c r="F26" s="307"/>
      <c r="G26" s="64">
        <f>ROUND(E26*F26,2)</f>
        <v>0</v>
      </c>
    </row>
    <row r="27" spans="1:7" ht="16.5" thickBot="1" x14ac:dyDescent="0.25">
      <c r="A27" s="66"/>
      <c r="B27" s="77"/>
      <c r="C27" s="128"/>
      <c r="D27" s="78"/>
      <c r="E27" s="79"/>
      <c r="F27" s="80"/>
      <c r="G27" s="67"/>
    </row>
    <row r="28" spans="1:7" s="65" customFormat="1" ht="19.5" thickBot="1" x14ac:dyDescent="0.35">
      <c r="A28" s="354" t="str">
        <f>"SKUPAJ "&amp;C16&amp;":"</f>
        <v>SKUPAJ ZEMELJSKA DELA:</v>
      </c>
      <c r="B28" s="356"/>
      <c r="C28" s="356"/>
      <c r="D28" s="356" t="s">
        <v>1933</v>
      </c>
      <c r="E28" s="356"/>
      <c r="F28" s="356"/>
      <c r="G28" s="68">
        <f>SUM(G19:G26)</f>
        <v>0</v>
      </c>
    </row>
    <row r="29" spans="1:7" ht="15.75" x14ac:dyDescent="0.2">
      <c r="A29" s="129"/>
      <c r="B29" s="133"/>
      <c r="C29" s="131"/>
      <c r="D29" s="106"/>
      <c r="E29" s="107"/>
      <c r="F29" s="108"/>
      <c r="G29" s="109"/>
    </row>
    <row r="30" spans="1:7" ht="15.75" x14ac:dyDescent="0.2">
      <c r="A30" s="158"/>
      <c r="B30" s="159" t="s">
        <v>2217</v>
      </c>
      <c r="C30" s="160" t="s">
        <v>2218</v>
      </c>
      <c r="D30" s="161"/>
      <c r="E30" s="162"/>
      <c r="F30" s="163"/>
      <c r="G30" s="164"/>
    </row>
    <row r="31" spans="1:7" ht="15.75" x14ac:dyDescent="0.2">
      <c r="A31" s="158"/>
      <c r="B31" s="159"/>
      <c r="C31" s="160" t="s">
        <v>2219</v>
      </c>
      <c r="D31" s="161"/>
      <c r="E31" s="162"/>
      <c r="F31" s="163"/>
      <c r="G31" s="164"/>
    </row>
    <row r="32" spans="1:7" ht="90" x14ac:dyDescent="0.2">
      <c r="A32" s="61"/>
      <c r="B32" s="69" t="s">
        <v>2220</v>
      </c>
      <c r="C32" s="83" t="s">
        <v>2221</v>
      </c>
      <c r="D32" s="62"/>
      <c r="E32" s="70"/>
      <c r="F32" s="307"/>
      <c r="G32" s="64"/>
    </row>
    <row r="33" spans="1:7" ht="30" x14ac:dyDescent="0.2">
      <c r="A33" s="61"/>
      <c r="B33" s="69" t="s">
        <v>1762</v>
      </c>
      <c r="C33" s="83" t="s">
        <v>2222</v>
      </c>
      <c r="D33" s="62" t="s">
        <v>1791</v>
      </c>
      <c r="E33" s="70">
        <v>210</v>
      </c>
      <c r="F33" s="307"/>
      <c r="G33" s="64">
        <f>ROUND(E33*F33,2)</f>
        <v>0</v>
      </c>
    </row>
    <row r="34" spans="1:7" ht="30" x14ac:dyDescent="0.2">
      <c r="A34" s="61"/>
      <c r="B34" s="69" t="s">
        <v>1809</v>
      </c>
      <c r="C34" s="83" t="s">
        <v>2223</v>
      </c>
      <c r="D34" s="62" t="s">
        <v>1791</v>
      </c>
      <c r="E34" s="70">
        <v>80</v>
      </c>
      <c r="F34" s="307"/>
      <c r="G34" s="64">
        <f>ROUND(E34*F34,2)</f>
        <v>0</v>
      </c>
    </row>
    <row r="35" spans="1:7" ht="15.75" x14ac:dyDescent="0.2">
      <c r="A35" s="158"/>
      <c r="B35" s="159"/>
      <c r="C35" s="160" t="s">
        <v>2224</v>
      </c>
      <c r="D35" s="161"/>
      <c r="E35" s="162"/>
      <c r="F35" s="311"/>
      <c r="G35" s="164"/>
    </row>
    <row r="36" spans="1:7" ht="105" x14ac:dyDescent="0.2">
      <c r="A36" s="61"/>
      <c r="B36" s="69" t="s">
        <v>2225</v>
      </c>
      <c r="C36" s="83" t="s">
        <v>2226</v>
      </c>
      <c r="D36" s="62" t="s">
        <v>1780</v>
      </c>
      <c r="E36" s="70">
        <v>570</v>
      </c>
      <c r="F36" s="307"/>
      <c r="G36" s="64">
        <f>ROUND(E36*F36,2)</f>
        <v>0</v>
      </c>
    </row>
    <row r="37" spans="1:7" ht="30" x14ac:dyDescent="0.2">
      <c r="A37" s="61"/>
      <c r="B37" s="69" t="s">
        <v>2227</v>
      </c>
      <c r="C37" s="83" t="s">
        <v>2228</v>
      </c>
      <c r="D37" s="62" t="s">
        <v>1791</v>
      </c>
      <c r="E37" s="70">
        <v>6</v>
      </c>
      <c r="F37" s="307"/>
      <c r="G37" s="64">
        <f>ROUND(E37*F37,2)</f>
        <v>0</v>
      </c>
    </row>
    <row r="38" spans="1:7" ht="60" x14ac:dyDescent="0.2">
      <c r="A38" s="61"/>
      <c r="B38" s="69" t="s">
        <v>2229</v>
      </c>
      <c r="C38" s="83" t="s">
        <v>2230</v>
      </c>
      <c r="D38" s="62" t="s">
        <v>1791</v>
      </c>
      <c r="E38" s="70">
        <v>30</v>
      </c>
      <c r="F38" s="307"/>
      <c r="G38" s="64">
        <f>ROUND(E38*F38,2)</f>
        <v>0</v>
      </c>
    </row>
    <row r="39" spans="1:7" ht="16.5" thickBot="1" x14ac:dyDescent="0.25">
      <c r="A39" s="66"/>
      <c r="B39" s="77"/>
      <c r="C39" s="128"/>
      <c r="D39" s="78"/>
      <c r="E39" s="79"/>
      <c r="F39" s="80"/>
      <c r="G39" s="67"/>
    </row>
    <row r="40" spans="1:7" s="65" customFormat="1" ht="19.5" thickBot="1" x14ac:dyDescent="0.35">
      <c r="A40" s="354" t="str">
        <f>"SKUPAJ "&amp;C30&amp;":"</f>
        <v>SKUPAJ ASFALTIRANE POVRŠINE :</v>
      </c>
      <c r="B40" s="356"/>
      <c r="C40" s="356"/>
      <c r="D40" s="356" t="s">
        <v>2231</v>
      </c>
      <c r="E40" s="356"/>
      <c r="F40" s="356"/>
      <c r="G40" s="68">
        <f>SUM(G33:G38)</f>
        <v>0</v>
      </c>
    </row>
    <row r="41" spans="1:7" ht="15.75" x14ac:dyDescent="0.2">
      <c r="A41" s="129"/>
      <c r="B41" s="133"/>
      <c r="C41" s="131"/>
      <c r="D41" s="106"/>
      <c r="E41" s="107"/>
      <c r="F41" s="108"/>
      <c r="G41" s="109"/>
    </row>
    <row r="42" spans="1:7" ht="15.75" x14ac:dyDescent="0.2">
      <c r="A42" s="158"/>
      <c r="B42" s="159" t="s">
        <v>2232</v>
      </c>
      <c r="C42" s="160" t="s">
        <v>2233</v>
      </c>
      <c r="D42" s="161"/>
      <c r="E42" s="162"/>
      <c r="F42" s="163"/>
      <c r="G42" s="164"/>
    </row>
    <row r="43" spans="1:7" ht="30" x14ac:dyDescent="0.2">
      <c r="A43" s="61"/>
      <c r="B43" s="69"/>
      <c r="C43" s="83" t="s">
        <v>2234</v>
      </c>
      <c r="D43" s="62"/>
      <c r="E43" s="70"/>
      <c r="F43" s="307"/>
      <c r="G43" s="64"/>
    </row>
    <row r="44" spans="1:7" ht="30" x14ac:dyDescent="0.2">
      <c r="A44" s="61"/>
      <c r="B44" s="69" t="s">
        <v>2235</v>
      </c>
      <c r="C44" s="83" t="s">
        <v>2236</v>
      </c>
      <c r="D44" s="62"/>
      <c r="E44" s="70"/>
      <c r="F44" s="307"/>
      <c r="G44" s="64"/>
    </row>
    <row r="45" spans="1:7" ht="30" x14ac:dyDescent="0.2">
      <c r="A45" s="61"/>
      <c r="B45" s="69" t="s">
        <v>1762</v>
      </c>
      <c r="C45" s="83" t="s">
        <v>2237</v>
      </c>
      <c r="D45" s="62" t="s">
        <v>1780</v>
      </c>
      <c r="E45" s="70">
        <v>90</v>
      </c>
      <c r="F45" s="307"/>
      <c r="G45" s="64">
        <f>ROUND(E45*F45,2)</f>
        <v>0</v>
      </c>
    </row>
    <row r="46" spans="1:7" ht="30" x14ac:dyDescent="0.2">
      <c r="A46" s="61"/>
      <c r="B46" s="69" t="s">
        <v>1809</v>
      </c>
      <c r="C46" s="83" t="s">
        <v>2238</v>
      </c>
      <c r="D46" s="62" t="s">
        <v>1855</v>
      </c>
      <c r="E46" s="70">
        <v>35</v>
      </c>
      <c r="F46" s="307"/>
      <c r="G46" s="64">
        <f>ROUND(E46*F46,2)</f>
        <v>0</v>
      </c>
    </row>
    <row r="47" spans="1:7" ht="30" x14ac:dyDescent="0.2">
      <c r="A47" s="61"/>
      <c r="B47" s="69" t="s">
        <v>1839</v>
      </c>
      <c r="C47" s="83" t="s">
        <v>2239</v>
      </c>
      <c r="D47" s="62" t="s">
        <v>1757</v>
      </c>
      <c r="E47" s="70">
        <v>9</v>
      </c>
      <c r="F47" s="307"/>
      <c r="G47" s="64">
        <f>ROUND(E47*F47,2)</f>
        <v>0</v>
      </c>
    </row>
    <row r="48" spans="1:7" ht="30" x14ac:dyDescent="0.2">
      <c r="A48" s="61"/>
      <c r="B48" s="69" t="s">
        <v>1841</v>
      </c>
      <c r="C48" s="83" t="s">
        <v>2240</v>
      </c>
      <c r="D48" s="62" t="s">
        <v>1757</v>
      </c>
      <c r="E48" s="70">
        <v>27</v>
      </c>
      <c r="F48" s="307"/>
      <c r="G48" s="64">
        <f>ROUND(E48*F48,2)</f>
        <v>0</v>
      </c>
    </row>
    <row r="49" spans="1:7" ht="15.75" x14ac:dyDescent="0.2">
      <c r="A49" s="199"/>
      <c r="B49" s="200"/>
      <c r="C49" s="201"/>
      <c r="D49" s="202"/>
      <c r="E49" s="203"/>
      <c r="F49" s="301"/>
      <c r="G49" s="205"/>
    </row>
    <row r="50" spans="1:7" ht="15.75" x14ac:dyDescent="0.2">
      <c r="A50" s="199"/>
      <c r="B50" s="200"/>
      <c r="C50" s="201" t="s">
        <v>2641</v>
      </c>
      <c r="D50" s="202"/>
      <c r="E50" s="203"/>
      <c r="F50" s="301"/>
      <c r="G50" s="205"/>
    </row>
    <row r="51" spans="1:7" ht="30" x14ac:dyDescent="0.2">
      <c r="A51" s="199"/>
      <c r="B51" s="200" t="s">
        <v>2642</v>
      </c>
      <c r="C51" s="201" t="s">
        <v>2236</v>
      </c>
      <c r="D51" s="202"/>
      <c r="E51" s="203"/>
      <c r="F51" s="301"/>
      <c r="G51" s="205"/>
    </row>
    <row r="52" spans="1:7" ht="30" x14ac:dyDescent="0.2">
      <c r="A52" s="199"/>
      <c r="B52" s="200" t="s">
        <v>1762</v>
      </c>
      <c r="C52" s="201" t="s">
        <v>2643</v>
      </c>
      <c r="D52" s="202" t="s">
        <v>1780</v>
      </c>
      <c r="E52" s="203">
        <v>217.60000000000002</v>
      </c>
      <c r="F52" s="301"/>
      <c r="G52" s="205">
        <f>ROUND(T51*F52,2)</f>
        <v>0</v>
      </c>
    </row>
    <row r="53" spans="1:7" ht="30" x14ac:dyDescent="0.2">
      <c r="A53" s="199"/>
      <c r="B53" s="200" t="s">
        <v>1809</v>
      </c>
      <c r="C53" s="201" t="s">
        <v>2644</v>
      </c>
      <c r="D53" s="202" t="s">
        <v>1855</v>
      </c>
      <c r="E53" s="203">
        <v>274</v>
      </c>
      <c r="F53" s="301"/>
      <c r="G53" s="205">
        <f>ROUND(E53*F53,2)</f>
        <v>0</v>
      </c>
    </row>
    <row r="54" spans="1:7" ht="30" x14ac:dyDescent="0.2">
      <c r="A54" s="199"/>
      <c r="B54" s="200" t="s">
        <v>1839</v>
      </c>
      <c r="C54" s="201" t="s">
        <v>2239</v>
      </c>
      <c r="D54" s="202" t="s">
        <v>1757</v>
      </c>
      <c r="E54" s="203">
        <v>21.760000000000005</v>
      </c>
      <c r="F54" s="301"/>
      <c r="G54" s="205">
        <f>ROUND(E54*F54,2)</f>
        <v>0</v>
      </c>
    </row>
    <row r="55" spans="1:7" ht="30" x14ac:dyDescent="0.2">
      <c r="A55" s="199"/>
      <c r="B55" s="200" t="s">
        <v>1841</v>
      </c>
      <c r="C55" s="201" t="s">
        <v>2240</v>
      </c>
      <c r="D55" s="202" t="s">
        <v>1757</v>
      </c>
      <c r="E55" s="203">
        <v>65.28</v>
      </c>
      <c r="F55" s="301"/>
      <c r="G55" s="205">
        <f>ROUND(E55*F55,2)</f>
        <v>0</v>
      </c>
    </row>
    <row r="56" spans="1:7" ht="16.5" thickBot="1" x14ac:dyDescent="0.25">
      <c r="A56" s="66"/>
      <c r="B56" s="77"/>
      <c r="C56" s="128"/>
      <c r="D56" s="78"/>
      <c r="E56" s="79"/>
      <c r="F56" s="80"/>
      <c r="G56" s="67"/>
    </row>
    <row r="57" spans="1:7" s="65" customFormat="1" ht="19.5" thickBot="1" x14ac:dyDescent="0.35">
      <c r="A57" s="354" t="str">
        <f>"SKUPAJ "&amp;C42&amp;":"</f>
        <v>SKUPAJ TLAKOVANE POVRŠINE :</v>
      </c>
      <c r="B57" s="356"/>
      <c r="C57" s="356"/>
      <c r="D57" s="356" t="s">
        <v>2241</v>
      </c>
      <c r="E57" s="356"/>
      <c r="F57" s="356"/>
      <c r="G57" s="68">
        <f>SUM(G45:G56)</f>
        <v>0</v>
      </c>
    </row>
    <row r="58" spans="1:7" ht="15.75" x14ac:dyDescent="0.2">
      <c r="A58" s="129"/>
      <c r="B58" s="133"/>
      <c r="C58" s="131"/>
      <c r="D58" s="106"/>
      <c r="E58" s="107"/>
      <c r="F58" s="108"/>
      <c r="G58" s="109"/>
    </row>
    <row r="59" spans="1:7" ht="15.75" x14ac:dyDescent="0.2">
      <c r="A59" s="158"/>
      <c r="B59" s="159" t="s">
        <v>2242</v>
      </c>
      <c r="C59" s="160" t="s">
        <v>2243</v>
      </c>
      <c r="D59" s="161"/>
      <c r="E59" s="162"/>
      <c r="F59" s="163"/>
      <c r="G59" s="164"/>
    </row>
    <row r="60" spans="1:7" ht="15.75" x14ac:dyDescent="0.2">
      <c r="A60" s="61"/>
      <c r="B60" s="69"/>
      <c r="C60" s="83" t="s">
        <v>2244</v>
      </c>
      <c r="D60" s="62"/>
      <c r="E60" s="70"/>
      <c r="F60" s="63"/>
      <c r="G60" s="64"/>
    </row>
    <row r="61" spans="1:7" ht="30" x14ac:dyDescent="0.2">
      <c r="A61" s="61"/>
      <c r="B61" s="69" t="s">
        <v>2245</v>
      </c>
      <c r="C61" s="83" t="s">
        <v>2246</v>
      </c>
      <c r="D61" s="62"/>
      <c r="E61" s="70"/>
      <c r="F61" s="307"/>
      <c r="G61" s="64"/>
    </row>
    <row r="62" spans="1:7" ht="15.75" x14ac:dyDescent="0.2">
      <c r="A62" s="61"/>
      <c r="B62" s="69"/>
      <c r="C62" s="83" t="s">
        <v>2247</v>
      </c>
      <c r="D62" s="62" t="s">
        <v>1757</v>
      </c>
      <c r="E62" s="70">
        <v>50</v>
      </c>
      <c r="F62" s="307"/>
      <c r="G62" s="64">
        <f>ROUND(E62*F62,2)</f>
        <v>0</v>
      </c>
    </row>
    <row r="63" spans="1:7" ht="105" x14ac:dyDescent="0.2">
      <c r="A63" s="61"/>
      <c r="B63" s="69" t="s">
        <v>2248</v>
      </c>
      <c r="C63" s="83" t="s">
        <v>2249</v>
      </c>
      <c r="D63" s="62"/>
      <c r="E63" s="70"/>
      <c r="F63" s="307"/>
      <c r="G63" s="64"/>
    </row>
    <row r="64" spans="1:7" ht="15.75" x14ac:dyDescent="0.2">
      <c r="A64" s="61"/>
      <c r="B64" s="69"/>
      <c r="C64" s="83" t="s">
        <v>2250</v>
      </c>
      <c r="D64" s="62" t="s">
        <v>1855</v>
      </c>
      <c r="E64" s="70">
        <v>50</v>
      </c>
      <c r="F64" s="307"/>
      <c r="G64" s="64">
        <f>ROUND(E64*F64,2)</f>
        <v>0</v>
      </c>
    </row>
    <row r="65" spans="1:10" ht="15.75" x14ac:dyDescent="0.2">
      <c r="A65" s="61"/>
      <c r="B65" s="69"/>
      <c r="C65" s="83" t="s">
        <v>2251</v>
      </c>
      <c r="D65" s="62" t="s">
        <v>1855</v>
      </c>
      <c r="E65" s="70">
        <v>5</v>
      </c>
      <c r="F65" s="307"/>
      <c r="G65" s="64">
        <f>ROUND(E65*F65,2)</f>
        <v>0</v>
      </c>
    </row>
    <row r="66" spans="1:10" ht="16.5" thickBot="1" x14ac:dyDescent="0.25">
      <c r="A66" s="66"/>
      <c r="B66" s="77"/>
      <c r="C66" s="128"/>
      <c r="D66" s="78"/>
      <c r="E66" s="79"/>
      <c r="F66" s="80"/>
      <c r="G66" s="67"/>
    </row>
    <row r="67" spans="1:10" s="65" customFormat="1" ht="19.5" thickBot="1" x14ac:dyDescent="0.35">
      <c r="A67" s="354" t="str">
        <f>"SKUPAJ "&amp;C59&amp;":"</f>
        <v>SKUPAJ MAKADAMSKE POVRŠINE :</v>
      </c>
      <c r="B67" s="356"/>
      <c r="C67" s="356"/>
      <c r="D67" s="356" t="s">
        <v>2252</v>
      </c>
      <c r="E67" s="356"/>
      <c r="F67" s="356"/>
      <c r="G67" s="68">
        <f>SUM(G62:G65)</f>
        <v>0</v>
      </c>
    </row>
    <row r="68" spans="1:10" ht="15.75" x14ac:dyDescent="0.2">
      <c r="A68" s="129"/>
      <c r="B68" s="133"/>
      <c r="C68" s="131"/>
      <c r="D68" s="106"/>
      <c r="E68" s="107"/>
      <c r="F68" s="108"/>
      <c r="G68" s="109"/>
    </row>
    <row r="69" spans="1:10" ht="15.75" x14ac:dyDescent="0.2">
      <c r="A69" s="158"/>
      <c r="B69" s="159" t="s">
        <v>2253</v>
      </c>
      <c r="C69" s="160" t="s">
        <v>2254</v>
      </c>
      <c r="D69" s="161"/>
      <c r="E69" s="162"/>
      <c r="F69" s="163"/>
      <c r="G69" s="164"/>
    </row>
    <row r="70" spans="1:10" ht="30" x14ac:dyDescent="0.2">
      <c r="A70" s="61"/>
      <c r="B70" s="69" t="s">
        <v>2255</v>
      </c>
      <c r="C70" s="83" t="s">
        <v>2256</v>
      </c>
      <c r="D70" s="62" t="s">
        <v>1757</v>
      </c>
      <c r="E70" s="70">
        <v>59.133599999999994</v>
      </c>
      <c r="F70" s="307"/>
      <c r="G70" s="64">
        <f>ROUND(E70*F70,2)</f>
        <v>0</v>
      </c>
    </row>
    <row r="71" spans="1:10" ht="30" x14ac:dyDescent="0.2">
      <c r="A71" s="61"/>
      <c r="B71" s="69" t="s">
        <v>2257</v>
      </c>
      <c r="C71" s="83" t="s">
        <v>2258</v>
      </c>
      <c r="D71" s="62" t="s">
        <v>1757</v>
      </c>
      <c r="E71" s="70">
        <v>30</v>
      </c>
      <c r="F71" s="307"/>
      <c r="G71" s="64">
        <f>ROUND(E71*F71,2)</f>
        <v>0</v>
      </c>
    </row>
    <row r="72" spans="1:10" ht="30" x14ac:dyDescent="0.2">
      <c r="A72" s="61"/>
      <c r="B72" s="69" t="s">
        <v>2259</v>
      </c>
      <c r="C72" s="83" t="s">
        <v>2260</v>
      </c>
      <c r="D72" s="62" t="s">
        <v>1757</v>
      </c>
      <c r="E72" s="70">
        <v>89.133600000000001</v>
      </c>
      <c r="F72" s="307"/>
      <c r="G72" s="64">
        <f>ROUND(E72*F72,2)</f>
        <v>0</v>
      </c>
    </row>
    <row r="73" spans="1:10" ht="75" x14ac:dyDescent="0.2">
      <c r="A73" s="61"/>
      <c r="B73" s="69" t="s">
        <v>2261</v>
      </c>
      <c r="C73" s="83" t="s">
        <v>2262</v>
      </c>
      <c r="D73" s="62" t="s">
        <v>1780</v>
      </c>
      <c r="E73" s="70">
        <v>200</v>
      </c>
      <c r="F73" s="307"/>
      <c r="G73" s="64">
        <f>ROUND(E73*F73,2)</f>
        <v>0</v>
      </c>
    </row>
    <row r="74" spans="1:10" ht="16.5" thickBot="1" x14ac:dyDescent="0.25">
      <c r="A74" s="66"/>
      <c r="B74" s="77"/>
      <c r="C74" s="128"/>
      <c r="D74" s="78"/>
      <c r="E74" s="79"/>
      <c r="F74" s="80"/>
      <c r="G74" s="67"/>
    </row>
    <row r="75" spans="1:10" s="65" customFormat="1" ht="19.5" thickBot="1" x14ac:dyDescent="0.35">
      <c r="A75" s="354" t="str">
        <f>"SKUPAJ "&amp;C69&amp;":"</f>
        <v>SKUPAJ ZELENE POVRŠINE :</v>
      </c>
      <c r="B75" s="356"/>
      <c r="C75" s="356"/>
      <c r="D75" s="356" t="s">
        <v>2263</v>
      </c>
      <c r="E75" s="356"/>
      <c r="F75" s="356"/>
      <c r="G75" s="68">
        <f>SUM(G70:G73)</f>
        <v>0</v>
      </c>
    </row>
    <row r="76" spans="1:10" ht="16.5" thickBot="1" x14ac:dyDescent="0.25">
      <c r="A76" s="61"/>
      <c r="B76" s="69"/>
      <c r="C76" s="83"/>
      <c r="D76" s="62"/>
      <c r="E76" s="70"/>
      <c r="F76" s="63"/>
      <c r="G76" s="64"/>
    </row>
    <row r="77" spans="1:10" s="65" customFormat="1" ht="19.5" thickBot="1" x14ac:dyDescent="0.35">
      <c r="A77" s="354" t="str">
        <f>"SKUPAJ "&amp;C13&amp;":"</f>
        <v>SKUPAJ CESTE TER OSTALE POVOZNE IN TLAKOVANE POVRŠINE:</v>
      </c>
      <c r="B77" s="355"/>
      <c r="C77" s="355"/>
      <c r="D77" s="355" t="s">
        <v>2264</v>
      </c>
      <c r="E77" s="355"/>
      <c r="F77" s="355"/>
      <c r="G77" s="68">
        <f>G28+G40+G57+G67+G75</f>
        <v>0</v>
      </c>
    </row>
    <row r="78" spans="1:10" s="65" customFormat="1" x14ac:dyDescent="0.2">
      <c r="A78" s="28"/>
      <c r="B78" s="29"/>
      <c r="C78" s="30"/>
      <c r="D78" s="31"/>
      <c r="E78" s="32"/>
      <c r="F78" s="31"/>
      <c r="G78" s="31"/>
    </row>
    <row r="80" spans="1:10" s="116" customFormat="1" ht="18" x14ac:dyDescent="0.25">
      <c r="A80" s="28"/>
      <c r="B80" s="29"/>
      <c r="C80" s="30"/>
      <c r="D80" s="31"/>
      <c r="E80" s="32"/>
      <c r="F80" s="31"/>
      <c r="G80" s="31"/>
      <c r="H80" s="113"/>
      <c r="I80" s="114"/>
      <c r="J80" s="115"/>
    </row>
    <row r="81" spans="1:10" s="116" customFormat="1" ht="18" x14ac:dyDescent="0.25">
      <c r="A81" s="28"/>
      <c r="B81" s="29"/>
      <c r="C81" s="30"/>
      <c r="D81" s="31"/>
      <c r="E81" s="32"/>
      <c r="F81" s="31"/>
      <c r="G81" s="31"/>
      <c r="H81" s="113"/>
      <c r="I81" s="114"/>
      <c r="J81" s="115"/>
    </row>
    <row r="82" spans="1:10" s="116" customFormat="1" ht="18" x14ac:dyDescent="0.25">
      <c r="A82" s="28"/>
      <c r="B82" s="29"/>
      <c r="C82" s="30"/>
      <c r="D82" s="31"/>
      <c r="E82" s="32"/>
      <c r="F82" s="31"/>
      <c r="G82" s="31"/>
      <c r="H82" s="113"/>
      <c r="I82" s="114"/>
      <c r="J82" s="115"/>
    </row>
    <row r="83" spans="1:10" s="116" customFormat="1" ht="18" x14ac:dyDescent="0.25">
      <c r="A83" s="28"/>
      <c r="B83" s="29"/>
      <c r="C83" s="30"/>
      <c r="D83" s="31"/>
      <c r="E83" s="32"/>
      <c r="F83" s="31"/>
      <c r="G83" s="31"/>
      <c r="H83" s="113"/>
      <c r="I83" s="114"/>
      <c r="J83" s="115"/>
    </row>
    <row r="84" spans="1:10" s="65" customFormat="1" x14ac:dyDescent="0.2">
      <c r="A84" s="28"/>
      <c r="B84" s="29"/>
      <c r="C84" s="30"/>
      <c r="D84" s="31"/>
      <c r="E84" s="32"/>
      <c r="F84" s="31"/>
      <c r="G84" s="31"/>
    </row>
    <row r="85" spans="1:10" s="65" customFormat="1" x14ac:dyDescent="0.2">
      <c r="A85" s="28"/>
      <c r="B85" s="29"/>
      <c r="C85" s="30"/>
      <c r="D85" s="31"/>
      <c r="E85" s="32"/>
      <c r="F85" s="31"/>
      <c r="G85" s="31"/>
    </row>
    <row r="86" spans="1:10" s="65" customFormat="1" x14ac:dyDescent="0.2">
      <c r="A86" s="28"/>
      <c r="B86" s="29"/>
      <c r="C86" s="30"/>
      <c r="D86" s="31"/>
      <c r="E86" s="32"/>
      <c r="F86" s="31"/>
      <c r="G86" s="31"/>
    </row>
    <row r="87" spans="1:10" s="116" customFormat="1" ht="18" x14ac:dyDescent="0.25">
      <c r="A87" s="28"/>
      <c r="B87" s="29"/>
      <c r="C87" s="30"/>
      <c r="D87" s="31"/>
      <c r="E87" s="32"/>
      <c r="F87" s="31"/>
      <c r="G87" s="31"/>
      <c r="H87" s="113"/>
      <c r="I87" s="114"/>
      <c r="J87" s="115"/>
    </row>
    <row r="88" spans="1:10" s="116" customFormat="1" ht="18" x14ac:dyDescent="0.25">
      <c r="A88" s="28"/>
      <c r="B88" s="29"/>
      <c r="C88" s="30"/>
      <c r="D88" s="31"/>
      <c r="E88" s="32"/>
      <c r="F88" s="31"/>
      <c r="G88" s="31"/>
      <c r="H88" s="113"/>
      <c r="I88" s="114"/>
      <c r="J88" s="115"/>
    </row>
    <row r="89" spans="1:10" s="116" customFormat="1" ht="18" x14ac:dyDescent="0.25">
      <c r="A89" s="28"/>
      <c r="B89" s="29"/>
      <c r="C89" s="30"/>
      <c r="D89" s="31"/>
      <c r="E89" s="32"/>
      <c r="F89" s="31"/>
      <c r="G89" s="31"/>
      <c r="H89" s="113"/>
      <c r="I89" s="114"/>
      <c r="J89" s="115"/>
    </row>
    <row r="90" spans="1:10" s="116" customFormat="1" ht="18" x14ac:dyDescent="0.25">
      <c r="A90" s="28"/>
      <c r="B90" s="29"/>
      <c r="C90" s="30"/>
      <c r="D90" s="31"/>
      <c r="E90" s="32"/>
      <c r="F90" s="31"/>
      <c r="G90" s="31"/>
      <c r="H90" s="113"/>
      <c r="I90" s="114"/>
      <c r="J90" s="115"/>
    </row>
    <row r="91" spans="1:10" s="116" customFormat="1" ht="18" x14ac:dyDescent="0.25">
      <c r="A91" s="28"/>
      <c r="B91" s="29"/>
      <c r="C91" s="30"/>
      <c r="D91" s="31"/>
      <c r="E91" s="32"/>
      <c r="F91" s="31"/>
      <c r="G91" s="31"/>
      <c r="H91" s="113"/>
      <c r="I91" s="114"/>
      <c r="J91" s="115"/>
    </row>
    <row r="92" spans="1:10" s="116" customFormat="1" ht="18" x14ac:dyDescent="0.25">
      <c r="A92" s="28"/>
      <c r="B92" s="29"/>
      <c r="C92" s="30"/>
      <c r="D92" s="31"/>
      <c r="E92" s="32"/>
      <c r="F92" s="31"/>
      <c r="G92" s="31"/>
      <c r="H92" s="113"/>
      <c r="I92" s="114"/>
      <c r="J92" s="115"/>
    </row>
    <row r="93" spans="1:10" s="65" customFormat="1" x14ac:dyDescent="0.2">
      <c r="A93" s="28"/>
      <c r="B93" s="29"/>
      <c r="C93" s="30"/>
      <c r="D93" s="31"/>
      <c r="E93" s="32"/>
      <c r="F93" s="31"/>
      <c r="G93" s="31"/>
    </row>
    <row r="94" spans="1:10" s="116" customFormat="1" ht="18" x14ac:dyDescent="0.25">
      <c r="A94" s="28"/>
      <c r="B94" s="29"/>
      <c r="C94" s="30"/>
      <c r="D94" s="31"/>
      <c r="E94" s="32"/>
      <c r="F94" s="31"/>
      <c r="G94" s="31"/>
      <c r="H94" s="113"/>
      <c r="I94" s="114"/>
      <c r="J94" s="115"/>
    </row>
    <row r="95" spans="1:10" s="65" customFormat="1" x14ac:dyDescent="0.2">
      <c r="A95" s="28"/>
      <c r="B95" s="29"/>
      <c r="C95" s="30"/>
      <c r="D95" s="31"/>
      <c r="E95" s="32"/>
      <c r="F95" s="31"/>
      <c r="G95" s="31"/>
    </row>
  </sheetData>
  <sheetProtection sheet="1" objects="1" scenarios="1" selectLockedCells="1"/>
  <mergeCells count="12">
    <mergeCell ref="A77:F77"/>
    <mergeCell ref="A4:C4"/>
    <mergeCell ref="B6:G6"/>
    <mergeCell ref="B8:G8"/>
    <mergeCell ref="A10:B10"/>
    <mergeCell ref="A11:B11"/>
    <mergeCell ref="A28:F28"/>
    <mergeCell ref="A75:F75"/>
    <mergeCell ref="A67:F67"/>
    <mergeCell ref="A57:F57"/>
    <mergeCell ref="A40:F40"/>
    <mergeCell ref="B7:G7"/>
  </mergeCells>
  <dataValidations count="2">
    <dataValidation type="custom" showErrorMessage="1" errorTitle="Nepravilen vnos cene" error="Cena mora biti nenegativno število z največ dvema decimalkama!" sqref="F70:F74 F33:F34 F36:F39 F25:F27 F19:F23 F45:F49 F52:F56" xr:uid="{92CD28B6-B6A1-4238-810A-6812793053A2}">
      <formula1>AND(ISNUMBER(F19),F19&gt;=0,ROUND(F19*100,6)-INT(F19*100)=0,NOT(ISBLANK(F19)))</formula1>
    </dataValidation>
    <dataValidation type="custom" showInputMessage="1" showErrorMessage="1" errorTitle="Nepravilen vnos cene" error="Cena mora biti nenegativno število z največ dvema decimalkama!" sqref="F58:F60 F62:F66" xr:uid="{288CE140-2379-4095-A3EB-DA2636524329}">
      <formula1>AND(ISNUMBER(F58),F58&gt;=0,ROUND(F58*100,6)-INT(F58*100)=0,NOT(ISBLANK(F58)))</formula1>
    </dataValidation>
  </dataValidations>
  <printOptions horizontalCentered="1"/>
  <pageMargins left="0.70866141732283472" right="0.70866141732283472" top="0.74803149606299213" bottom="0.98425196850393704" header="0.31496062992125984" footer="0.31496062992125984"/>
  <pageSetup paperSize="9" scale="61" fitToHeight="0" orientation="portrait" r:id="rId1"/>
  <headerFooter alignWithMargins="0">
    <oddFooter>&amp;LObjekt:    RTP Lenart
Vsebina:    Stroškovnik
Št. načrta/mape: SIP593.1-DZR.G02
Datoteka:   &amp;F&amp;RRevizija: 0
Datum: avgust 2024
Stran: &amp;P od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9E253A-68E9-40FE-AA60-7D33D9169551}">
  <sheetPr>
    <tabColor theme="3" tint="-0.499984740745262"/>
  </sheetPr>
  <dimension ref="A1:K45"/>
  <sheetViews>
    <sheetView view="pageBreakPreview" topLeftCell="A25" zoomScale="70" zoomScaleNormal="70" zoomScaleSheetLayoutView="70" zoomScalePageLayoutView="70" workbookViewId="0">
      <selection activeCell="F33" sqref="F33"/>
    </sheetView>
  </sheetViews>
  <sheetFormatPr defaultColWidth="9.140625" defaultRowHeight="12.75" x14ac:dyDescent="0.2"/>
  <cols>
    <col min="1" max="1" width="5.7109375" style="28" customWidth="1"/>
    <col min="2" max="2" width="9.42578125" style="29" bestFit="1" customWidth="1"/>
    <col min="3" max="3" width="71.42578125" style="30" customWidth="1"/>
    <col min="4" max="4" width="9" style="31" customWidth="1"/>
    <col min="5" max="5" width="11.85546875" style="32" customWidth="1"/>
    <col min="6" max="6" width="15.42578125" style="31" customWidth="1"/>
    <col min="7" max="7" width="21.140625" style="31" customWidth="1"/>
    <col min="8" max="16384" width="9.140625" style="34"/>
  </cols>
  <sheetData>
    <row r="1" spans="1:11" x14ac:dyDescent="0.2">
      <c r="A1" s="22"/>
      <c r="B1" s="23"/>
      <c r="C1" s="24"/>
      <c r="D1" s="25"/>
      <c r="E1" s="26"/>
      <c r="F1" s="25"/>
      <c r="G1" s="27"/>
    </row>
    <row r="2" spans="1:11" x14ac:dyDescent="0.2">
      <c r="G2" s="33"/>
    </row>
    <row r="3" spans="1:11" x14ac:dyDescent="0.2">
      <c r="G3" s="33"/>
    </row>
    <row r="4" spans="1:11" x14ac:dyDescent="0.2">
      <c r="A4" s="357"/>
      <c r="B4" s="358"/>
      <c r="C4" s="358"/>
      <c r="F4"/>
      <c r="G4" s="33"/>
    </row>
    <row r="5" spans="1:11" x14ac:dyDescent="0.2">
      <c r="B5" s="35"/>
      <c r="C5" s="36"/>
      <c r="D5" s="37"/>
      <c r="E5" s="38"/>
      <c r="F5" s="37"/>
      <c r="G5" s="39"/>
    </row>
    <row r="6" spans="1:11" ht="19.5" x14ac:dyDescent="0.25">
      <c r="A6" s="40"/>
      <c r="B6" s="369" t="s">
        <v>2</v>
      </c>
      <c r="C6" s="369"/>
      <c r="D6" s="369"/>
      <c r="E6" s="369"/>
      <c r="F6" s="369"/>
      <c r="G6" s="360"/>
    </row>
    <row r="7" spans="1:11" ht="19.5" x14ac:dyDescent="0.25">
      <c r="A7" s="40"/>
      <c r="B7" s="370" t="s">
        <v>2630</v>
      </c>
      <c r="C7" s="370"/>
      <c r="D7" s="370"/>
      <c r="E7" s="370"/>
      <c r="F7" s="370"/>
      <c r="G7" s="368"/>
    </row>
    <row r="8" spans="1:11" ht="18" x14ac:dyDescent="0.25">
      <c r="A8" s="41"/>
      <c r="B8" s="350"/>
      <c r="C8" s="350"/>
      <c r="D8" s="350"/>
      <c r="E8" s="350"/>
      <c r="F8" s="350"/>
      <c r="G8" s="362"/>
    </row>
    <row r="9" spans="1:11" ht="18.75" thickBot="1" x14ac:dyDescent="0.3">
      <c r="A9" s="42"/>
      <c r="B9" s="43"/>
      <c r="C9" s="44"/>
      <c r="D9" s="43"/>
      <c r="E9" s="43"/>
      <c r="F9" s="43"/>
      <c r="G9" s="45"/>
    </row>
    <row r="10" spans="1:11" s="32" customFormat="1" x14ac:dyDescent="0.2">
      <c r="A10" s="363" t="s">
        <v>1737</v>
      </c>
      <c r="B10" s="364"/>
      <c r="C10" s="46" t="s">
        <v>1738</v>
      </c>
      <c r="D10" s="47" t="s">
        <v>1739</v>
      </c>
      <c r="E10" s="47" t="s">
        <v>1740</v>
      </c>
      <c r="F10" s="47" t="s">
        <v>1741</v>
      </c>
      <c r="G10" s="48" t="s">
        <v>1742</v>
      </c>
    </row>
    <row r="11" spans="1:11" ht="13.5" thickBot="1" x14ac:dyDescent="0.25">
      <c r="A11" s="365" t="s">
        <v>1743</v>
      </c>
      <c r="B11" s="366"/>
      <c r="C11" s="49"/>
      <c r="D11" s="50"/>
      <c r="E11" s="50" t="s">
        <v>1744</v>
      </c>
      <c r="F11" s="50" t="s">
        <v>1745</v>
      </c>
      <c r="G11" s="51" t="s">
        <v>1746</v>
      </c>
    </row>
    <row r="12" spans="1:11" s="65" customFormat="1" ht="15.75" x14ac:dyDescent="0.2">
      <c r="A12" s="61"/>
      <c r="B12" s="69"/>
      <c r="C12" s="83"/>
      <c r="D12" s="62"/>
      <c r="E12" s="70"/>
      <c r="F12" s="63"/>
      <c r="G12" s="64"/>
      <c r="K12" s="65" t="s">
        <v>1917</v>
      </c>
    </row>
    <row r="13" spans="1:11" ht="15.75" x14ac:dyDescent="0.2">
      <c r="A13" s="158"/>
      <c r="B13" s="159" t="s">
        <v>2265</v>
      </c>
      <c r="C13" s="160" t="s">
        <v>2266</v>
      </c>
      <c r="D13" s="161"/>
      <c r="E13" s="162"/>
      <c r="F13" s="163"/>
      <c r="G13" s="164"/>
    </row>
    <row r="14" spans="1:11" ht="60" x14ac:dyDescent="0.2">
      <c r="A14" s="165"/>
      <c r="B14" s="166"/>
      <c r="C14" s="167" t="s">
        <v>1895</v>
      </c>
      <c r="D14" s="168"/>
      <c r="E14" s="169"/>
      <c r="F14" s="316"/>
      <c r="G14" s="170"/>
    </row>
    <row r="15" spans="1:11" ht="90" x14ac:dyDescent="0.2">
      <c r="A15" s="104"/>
      <c r="B15" s="105"/>
      <c r="C15" s="111" t="s">
        <v>1916</v>
      </c>
      <c r="D15" s="106"/>
      <c r="E15" s="107"/>
      <c r="F15" s="317"/>
      <c r="G15" s="109"/>
    </row>
    <row r="16" spans="1:11" ht="15.75" x14ac:dyDescent="0.2">
      <c r="A16" s="61"/>
      <c r="B16" s="69"/>
      <c r="C16" s="83"/>
      <c r="D16" s="62"/>
      <c r="E16" s="70"/>
      <c r="F16" s="307"/>
      <c r="G16" s="64"/>
    </row>
    <row r="17" spans="1:7" ht="15.75" x14ac:dyDescent="0.2">
      <c r="A17" s="61"/>
      <c r="B17" s="69"/>
      <c r="C17" s="83" t="s">
        <v>2267</v>
      </c>
      <c r="D17" s="62"/>
      <c r="E17" s="70"/>
      <c r="F17" s="307"/>
      <c r="G17" s="64"/>
    </row>
    <row r="18" spans="1:7" ht="75" x14ac:dyDescent="0.2">
      <c r="A18" s="61"/>
      <c r="B18" s="69" t="s">
        <v>2268</v>
      </c>
      <c r="C18" s="83" t="s">
        <v>2269</v>
      </c>
      <c r="D18" s="62" t="s">
        <v>1757</v>
      </c>
      <c r="E18" s="70">
        <v>85.8</v>
      </c>
      <c r="F18" s="307"/>
      <c r="G18" s="64">
        <f>ROUND(E18*F18,2)</f>
        <v>0</v>
      </c>
    </row>
    <row r="19" spans="1:7" ht="120" x14ac:dyDescent="0.2">
      <c r="A19" s="61"/>
      <c r="B19" s="69" t="s">
        <v>2270</v>
      </c>
      <c r="C19" s="83" t="s">
        <v>2157</v>
      </c>
      <c r="D19" s="62" t="s">
        <v>1757</v>
      </c>
      <c r="E19" s="70">
        <v>25.74</v>
      </c>
      <c r="F19" s="307"/>
      <c r="G19" s="64">
        <f>ROUND(E19*F19,2)</f>
        <v>0</v>
      </c>
    </row>
    <row r="20" spans="1:7" ht="45" x14ac:dyDescent="0.2">
      <c r="A20" s="61"/>
      <c r="B20" s="69" t="s">
        <v>2271</v>
      </c>
      <c r="C20" s="83" t="s">
        <v>2272</v>
      </c>
      <c r="D20" s="62" t="s">
        <v>1757</v>
      </c>
      <c r="E20" s="70">
        <v>60.06</v>
      </c>
      <c r="F20" s="307"/>
      <c r="G20" s="64">
        <f>ROUND(E20*F20,2)</f>
        <v>0</v>
      </c>
    </row>
    <row r="21" spans="1:7" ht="60" x14ac:dyDescent="0.2">
      <c r="A21" s="61"/>
      <c r="B21" s="69" t="s">
        <v>2273</v>
      </c>
      <c r="C21" s="83" t="s">
        <v>1925</v>
      </c>
      <c r="D21" s="62" t="s">
        <v>1780</v>
      </c>
      <c r="E21" s="70">
        <v>52</v>
      </c>
      <c r="F21" s="307"/>
      <c r="G21" s="64">
        <f>ROUND(E21*F21,2)</f>
        <v>0</v>
      </c>
    </row>
    <row r="22" spans="1:7" ht="90" x14ac:dyDescent="0.2">
      <c r="A22" s="61"/>
      <c r="B22" s="69" t="s">
        <v>2274</v>
      </c>
      <c r="C22" s="83" t="s">
        <v>1927</v>
      </c>
      <c r="D22" s="62" t="s">
        <v>1780</v>
      </c>
      <c r="E22" s="70">
        <v>108</v>
      </c>
      <c r="F22" s="307"/>
      <c r="G22" s="64">
        <f>ROUND(E22*F22,2)</f>
        <v>0</v>
      </c>
    </row>
    <row r="23" spans="1:7" ht="150" x14ac:dyDescent="0.2">
      <c r="A23" s="61"/>
      <c r="B23" s="69" t="s">
        <v>2275</v>
      </c>
      <c r="C23" s="83" t="s">
        <v>2214</v>
      </c>
      <c r="D23" s="62"/>
      <c r="E23" s="70"/>
      <c r="F23" s="307"/>
      <c r="G23" s="64"/>
    </row>
    <row r="24" spans="1:7" ht="30" x14ac:dyDescent="0.2">
      <c r="A24" s="61"/>
      <c r="B24" s="69" t="s">
        <v>1762</v>
      </c>
      <c r="C24" s="83" t="s">
        <v>2215</v>
      </c>
      <c r="D24" s="62" t="s">
        <v>1757</v>
      </c>
      <c r="E24" s="70">
        <v>25.74</v>
      </c>
      <c r="F24" s="307"/>
      <c r="G24" s="64">
        <f>ROUND(E24*F24,2)</f>
        <v>0</v>
      </c>
    </row>
    <row r="25" spans="1:7" ht="15.75" x14ac:dyDescent="0.2">
      <c r="A25" s="61"/>
      <c r="B25" s="69" t="s">
        <v>2276</v>
      </c>
      <c r="C25" s="83" t="s">
        <v>2277</v>
      </c>
      <c r="D25" s="62"/>
      <c r="E25" s="70"/>
      <c r="F25" s="307"/>
      <c r="G25" s="64"/>
    </row>
    <row r="26" spans="1:7" ht="15.75" x14ac:dyDescent="0.2">
      <c r="A26" s="61"/>
      <c r="B26" s="69" t="s">
        <v>1762</v>
      </c>
      <c r="C26" s="83" t="s">
        <v>2027</v>
      </c>
      <c r="D26" s="62" t="s">
        <v>1757</v>
      </c>
      <c r="E26" s="70">
        <v>3</v>
      </c>
      <c r="F26" s="307"/>
      <c r="G26" s="64">
        <f>ROUND(E26*F26,2)</f>
        <v>0</v>
      </c>
    </row>
    <row r="27" spans="1:7" s="218" customFormat="1" ht="45" x14ac:dyDescent="0.2">
      <c r="A27" s="220"/>
      <c r="B27" s="221" t="s">
        <v>1809</v>
      </c>
      <c r="C27" s="222" t="s">
        <v>2278</v>
      </c>
      <c r="D27" s="223" t="s">
        <v>1757</v>
      </c>
      <c r="E27" s="224">
        <v>18.75</v>
      </c>
      <c r="F27" s="312"/>
      <c r="G27" s="226">
        <f t="shared" ref="G27:G34" si="0">ROUND(E27*F27,2)</f>
        <v>0</v>
      </c>
    </row>
    <row r="28" spans="1:7" s="218" customFormat="1" ht="15.75" x14ac:dyDescent="0.2">
      <c r="A28" s="220"/>
      <c r="B28" s="221" t="s">
        <v>1839</v>
      </c>
      <c r="C28" s="222" t="s">
        <v>2279</v>
      </c>
      <c r="D28" s="223" t="s">
        <v>1777</v>
      </c>
      <c r="E28" s="224">
        <v>750</v>
      </c>
      <c r="F28" s="312"/>
      <c r="G28" s="226">
        <f t="shared" si="0"/>
        <v>0</v>
      </c>
    </row>
    <row r="29" spans="1:7" s="218" customFormat="1" ht="30" x14ac:dyDescent="0.2">
      <c r="A29" s="220"/>
      <c r="B29" s="221" t="s">
        <v>1841</v>
      </c>
      <c r="C29" s="222" t="s">
        <v>2030</v>
      </c>
      <c r="D29" s="223" t="s">
        <v>1777</v>
      </c>
      <c r="E29" s="224">
        <v>225</v>
      </c>
      <c r="F29" s="312"/>
      <c r="G29" s="226">
        <f t="shared" si="0"/>
        <v>0</v>
      </c>
    </row>
    <row r="30" spans="1:7" s="218" customFormat="1" ht="45" x14ac:dyDescent="0.2">
      <c r="A30" s="220"/>
      <c r="B30" s="221" t="s">
        <v>2031</v>
      </c>
      <c r="C30" s="222" t="s">
        <v>2280</v>
      </c>
      <c r="D30" s="223" t="s">
        <v>1780</v>
      </c>
      <c r="E30" s="224">
        <v>75</v>
      </c>
      <c r="F30" s="312"/>
      <c r="G30" s="226">
        <f t="shared" si="0"/>
        <v>0</v>
      </c>
    </row>
    <row r="31" spans="1:7" s="218" customFormat="1" ht="30" x14ac:dyDescent="0.2">
      <c r="A31" s="220"/>
      <c r="B31" s="221" t="s">
        <v>2033</v>
      </c>
      <c r="C31" s="222" t="s">
        <v>2281</v>
      </c>
      <c r="D31" s="223" t="s">
        <v>1780</v>
      </c>
      <c r="E31" s="224">
        <v>15</v>
      </c>
      <c r="F31" s="312"/>
      <c r="G31" s="226">
        <f t="shared" si="0"/>
        <v>0</v>
      </c>
    </row>
    <row r="32" spans="1:7" s="218" customFormat="1" ht="15.75" x14ac:dyDescent="0.2">
      <c r="A32" s="220"/>
      <c r="B32" s="221" t="s">
        <v>2035</v>
      </c>
      <c r="C32" s="222" t="s">
        <v>2282</v>
      </c>
      <c r="D32" s="223" t="s">
        <v>1787</v>
      </c>
      <c r="E32" s="224">
        <v>15</v>
      </c>
      <c r="F32" s="312"/>
      <c r="G32" s="226">
        <f>ROUND(E32*F32,2)</f>
        <v>0</v>
      </c>
    </row>
    <row r="33" spans="1:10" s="218" customFormat="1" ht="135" x14ac:dyDescent="0.2">
      <c r="A33" s="220"/>
      <c r="B33" s="221" t="s">
        <v>2037</v>
      </c>
      <c r="C33" s="222" t="s">
        <v>2283</v>
      </c>
      <c r="D33" s="223" t="s">
        <v>1791</v>
      </c>
      <c r="E33" s="224">
        <v>260</v>
      </c>
      <c r="F33" s="312"/>
      <c r="G33" s="226">
        <f t="shared" si="0"/>
        <v>0</v>
      </c>
    </row>
    <row r="34" spans="1:10" ht="45" x14ac:dyDescent="0.2">
      <c r="A34" s="61"/>
      <c r="B34" s="69" t="s">
        <v>2039</v>
      </c>
      <c r="C34" s="83" t="s">
        <v>2284</v>
      </c>
      <c r="D34" s="62" t="s">
        <v>1787</v>
      </c>
      <c r="E34" s="70">
        <v>45</v>
      </c>
      <c r="F34" s="307"/>
      <c r="G34" s="64">
        <f t="shared" si="0"/>
        <v>0</v>
      </c>
    </row>
    <row r="35" spans="1:10" ht="16.5" thickBot="1" x14ac:dyDescent="0.25">
      <c r="A35" s="66"/>
      <c r="B35" s="77"/>
      <c r="C35" s="128"/>
      <c r="D35" s="78"/>
      <c r="E35" s="79"/>
      <c r="F35" s="80"/>
      <c r="G35" s="67"/>
    </row>
    <row r="36" spans="1:10" ht="19.5" thickBot="1" x14ac:dyDescent="0.35">
      <c r="A36" s="354" t="str">
        <f>"SKUPAJ "&amp;C13&amp;":"</f>
        <v>SKUPAJ ZUNANJA RAZSVETLJAVA:</v>
      </c>
      <c r="B36" s="356"/>
      <c r="C36" s="356"/>
      <c r="D36" s="356" t="s">
        <v>2285</v>
      </c>
      <c r="E36" s="356"/>
      <c r="F36" s="356"/>
      <c r="G36" s="68">
        <f>SUM(G18:G34)</f>
        <v>0</v>
      </c>
    </row>
    <row r="39" spans="1:10" s="65" customFormat="1" x14ac:dyDescent="0.2">
      <c r="A39" s="28"/>
      <c r="B39" s="29"/>
      <c r="C39" s="30"/>
      <c r="D39" s="31"/>
      <c r="E39" s="32"/>
      <c r="F39" s="31"/>
      <c r="G39" s="31"/>
    </row>
    <row r="40" spans="1:10" s="116" customFormat="1" ht="18" x14ac:dyDescent="0.25">
      <c r="A40" s="28"/>
      <c r="B40" s="29"/>
      <c r="C40" s="30"/>
      <c r="D40" s="31"/>
      <c r="E40" s="32"/>
      <c r="F40" s="31"/>
      <c r="G40" s="31"/>
      <c r="H40" s="113"/>
      <c r="I40" s="114"/>
      <c r="J40" s="115"/>
    </row>
    <row r="41" spans="1:10" s="116" customFormat="1" ht="18" x14ac:dyDescent="0.25">
      <c r="A41" s="28"/>
      <c r="B41" s="29"/>
      <c r="C41" s="30"/>
      <c r="D41" s="31"/>
      <c r="E41" s="32"/>
      <c r="F41" s="31"/>
      <c r="G41" s="31"/>
      <c r="H41" s="113"/>
      <c r="I41" s="114"/>
      <c r="J41" s="115"/>
    </row>
    <row r="42" spans="1:10" s="116" customFormat="1" ht="18" x14ac:dyDescent="0.25">
      <c r="A42" s="28"/>
      <c r="B42" s="29"/>
      <c r="C42" s="30"/>
      <c r="D42" s="31"/>
      <c r="E42" s="32"/>
      <c r="F42" s="31"/>
      <c r="G42" s="31"/>
      <c r="H42" s="113"/>
      <c r="I42" s="114"/>
      <c r="J42" s="115"/>
    </row>
    <row r="43" spans="1:10" s="65" customFormat="1" x14ac:dyDescent="0.2">
      <c r="A43" s="28"/>
      <c r="B43" s="29"/>
      <c r="C43" s="30"/>
      <c r="D43" s="31"/>
      <c r="E43" s="32"/>
      <c r="F43" s="31"/>
      <c r="G43" s="31"/>
    </row>
    <row r="44" spans="1:10" s="116" customFormat="1" ht="18" x14ac:dyDescent="0.25">
      <c r="A44" s="28"/>
      <c r="B44" s="29"/>
      <c r="C44" s="30"/>
      <c r="D44" s="31"/>
      <c r="E44" s="32"/>
      <c r="F44" s="31"/>
      <c r="G44" s="31"/>
      <c r="H44" s="113"/>
      <c r="I44" s="114"/>
      <c r="J44" s="115"/>
    </row>
    <row r="45" spans="1:10" s="65" customFormat="1" x14ac:dyDescent="0.2">
      <c r="A45" s="28"/>
      <c r="B45" s="29"/>
      <c r="C45" s="30"/>
      <c r="D45" s="31"/>
      <c r="E45" s="32"/>
      <c r="F45" s="31"/>
      <c r="G45" s="31"/>
    </row>
  </sheetData>
  <sheetProtection sheet="1" objects="1" scenarios="1" selectLockedCells="1"/>
  <mergeCells count="7">
    <mergeCell ref="A36:F36"/>
    <mergeCell ref="A4:C4"/>
    <mergeCell ref="B6:G6"/>
    <mergeCell ref="B8:G8"/>
    <mergeCell ref="A10:B10"/>
    <mergeCell ref="A11:B11"/>
    <mergeCell ref="B7:G7"/>
  </mergeCells>
  <dataValidations count="1">
    <dataValidation type="custom" showErrorMessage="1" errorTitle="Nepravilen vnos cene" error="Cena mora biti nenegativno število z največ dvema decimalkama!" sqref="F18:F22 F24 F26:F35" xr:uid="{C15A140A-3D36-4ED9-8D1C-FC8131DE8CD5}">
      <formula1>AND(ISNUMBER(F18),F18&gt;=0,ROUND(F18*100,6)-INT(F18*100)=0,NOT(ISBLANK(F18)))</formula1>
    </dataValidation>
  </dataValidations>
  <printOptions horizontalCentered="1"/>
  <pageMargins left="0.70866141732283472" right="0.70866141732283472" top="0.74803149606299213" bottom="0.98425196850393704" header="0.31496062992125984" footer="0.31496062992125984"/>
  <pageSetup paperSize="9" scale="61" fitToHeight="0" orientation="portrait" r:id="rId1"/>
  <headerFooter alignWithMargins="0">
    <oddFooter>&amp;LObjekt:    RTP Lenart
Vsebina:    Stroškovnik
Št. načrta/mape: SIP593.1-DZR.G02
Datoteka:   &amp;F&amp;RRevizija: 0
Datum: avgust 2024
Stran: &amp;P od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69161-4944-4E90-873D-983CA505DE3A}">
  <sheetPr>
    <tabColor theme="3" tint="-0.499984740745262"/>
  </sheetPr>
  <dimension ref="A1:G39"/>
  <sheetViews>
    <sheetView view="pageBreakPreview" topLeftCell="A29" zoomScale="70" zoomScaleNormal="70" zoomScaleSheetLayoutView="70" zoomScalePageLayoutView="70" workbookViewId="0">
      <selection activeCell="F37" sqref="F37"/>
    </sheetView>
  </sheetViews>
  <sheetFormatPr defaultColWidth="9.140625" defaultRowHeight="12.75" x14ac:dyDescent="0.2"/>
  <cols>
    <col min="1" max="1" width="5.7109375" style="28" customWidth="1"/>
    <col min="2" max="2" width="9.42578125" style="29" bestFit="1" customWidth="1"/>
    <col min="3" max="3" width="71.42578125" style="30" customWidth="1"/>
    <col min="4" max="4" width="9" style="31" customWidth="1"/>
    <col min="5" max="5" width="11.85546875" style="32" customWidth="1"/>
    <col min="6" max="6" width="15.42578125" style="31" customWidth="1"/>
    <col min="7" max="7" width="21.140625" style="31" customWidth="1"/>
    <col min="8" max="16384" width="9.140625" style="34"/>
  </cols>
  <sheetData>
    <row r="1" spans="1:7" x14ac:dyDescent="0.2">
      <c r="A1" s="22"/>
      <c r="B1" s="23"/>
      <c r="C1" s="24"/>
      <c r="D1" s="25"/>
      <c r="E1" s="26"/>
      <c r="F1" s="25"/>
      <c r="G1" s="27"/>
    </row>
    <row r="2" spans="1:7" x14ac:dyDescent="0.2">
      <c r="B2" s="232"/>
      <c r="C2" s="233"/>
      <c r="D2" s="234"/>
      <c r="E2" s="235"/>
      <c r="F2" s="234"/>
      <c r="G2" s="33"/>
    </row>
    <row r="3" spans="1:7" x14ac:dyDescent="0.2">
      <c r="B3" s="232"/>
      <c r="C3" s="233"/>
      <c r="D3" s="234"/>
      <c r="E3" s="235"/>
      <c r="F3" s="234"/>
      <c r="G3" s="33"/>
    </row>
    <row r="4" spans="1:7" x14ac:dyDescent="0.2">
      <c r="A4" s="357"/>
      <c r="B4" s="358"/>
      <c r="C4" s="358"/>
      <c r="D4" s="234"/>
      <c r="E4" s="235"/>
      <c r="F4" s="236"/>
      <c r="G4" s="33"/>
    </row>
    <row r="5" spans="1:7" x14ac:dyDescent="0.2">
      <c r="B5" s="208"/>
      <c r="C5" s="237"/>
      <c r="D5" s="238"/>
      <c r="E5" s="239"/>
      <c r="F5" s="238"/>
      <c r="G5" s="240"/>
    </row>
    <row r="6" spans="1:7" ht="19.5" x14ac:dyDescent="0.25">
      <c r="A6" s="40"/>
      <c r="B6" s="359" t="s">
        <v>2</v>
      </c>
      <c r="C6" s="359"/>
      <c r="D6" s="359"/>
      <c r="E6" s="359"/>
      <c r="F6" s="359"/>
      <c r="G6" s="360"/>
    </row>
    <row r="7" spans="1:7" ht="19.5" x14ac:dyDescent="0.25">
      <c r="A7" s="40"/>
      <c r="B7" s="367" t="s">
        <v>2630</v>
      </c>
      <c r="C7" s="367"/>
      <c r="D7" s="367"/>
      <c r="E7" s="367"/>
      <c r="F7" s="367"/>
      <c r="G7" s="368"/>
    </row>
    <row r="8" spans="1:7" ht="18" x14ac:dyDescent="0.25">
      <c r="A8" s="41"/>
      <c r="B8" s="361"/>
      <c r="C8" s="361"/>
      <c r="D8" s="361"/>
      <c r="E8" s="361"/>
      <c r="F8" s="361"/>
      <c r="G8" s="362"/>
    </row>
    <row r="9" spans="1:7" ht="18.75" thickBot="1" x14ac:dyDescent="0.3">
      <c r="A9" s="42"/>
      <c r="B9" s="43"/>
      <c r="C9" s="44"/>
      <c r="D9" s="43"/>
      <c r="E9" s="43"/>
      <c r="F9" s="43"/>
      <c r="G9" s="45"/>
    </row>
    <row r="10" spans="1:7" s="32" customFormat="1" x14ac:dyDescent="0.2">
      <c r="A10" s="363" t="s">
        <v>1737</v>
      </c>
      <c r="B10" s="364"/>
      <c r="C10" s="46" t="s">
        <v>1738</v>
      </c>
      <c r="D10" s="47" t="s">
        <v>1739</v>
      </c>
      <c r="E10" s="47" t="s">
        <v>1740</v>
      </c>
      <c r="F10" s="47" t="s">
        <v>1741</v>
      </c>
      <c r="G10" s="48" t="s">
        <v>1742</v>
      </c>
    </row>
    <row r="11" spans="1:7" ht="13.5" thickBot="1" x14ac:dyDescent="0.25">
      <c r="A11" s="365" t="s">
        <v>1743</v>
      </c>
      <c r="B11" s="366"/>
      <c r="C11" s="49"/>
      <c r="D11" s="50"/>
      <c r="E11" s="50" t="s">
        <v>1744</v>
      </c>
      <c r="F11" s="50" t="s">
        <v>1745</v>
      </c>
      <c r="G11" s="51" t="s">
        <v>1746</v>
      </c>
    </row>
    <row r="12" spans="1:7" x14ac:dyDescent="0.2">
      <c r="B12" s="232"/>
      <c r="C12" s="233"/>
      <c r="D12" s="234"/>
      <c r="E12" s="235"/>
      <c r="F12" s="234"/>
      <c r="G12" s="33"/>
    </row>
    <row r="13" spans="1:7" ht="15.75" x14ac:dyDescent="0.2">
      <c r="A13" s="158"/>
      <c r="B13" s="159" t="s">
        <v>2286</v>
      </c>
      <c r="C13" s="160" t="s">
        <v>2287</v>
      </c>
      <c r="D13" s="161"/>
      <c r="E13" s="162"/>
      <c r="F13" s="163"/>
      <c r="G13" s="164"/>
    </row>
    <row r="14" spans="1:7" ht="60" x14ac:dyDescent="0.2">
      <c r="A14" s="165"/>
      <c r="B14" s="166"/>
      <c r="C14" s="167" t="s">
        <v>1895</v>
      </c>
      <c r="D14" s="168"/>
      <c r="E14" s="169"/>
      <c r="F14" s="316"/>
      <c r="G14" s="170"/>
    </row>
    <row r="15" spans="1:7" ht="90" x14ac:dyDescent="0.2">
      <c r="A15" s="165"/>
      <c r="B15" s="166"/>
      <c r="C15" s="167" t="s">
        <v>1916</v>
      </c>
      <c r="D15" s="168"/>
      <c r="E15" s="318"/>
      <c r="F15" s="316"/>
      <c r="G15" s="170"/>
    </row>
    <row r="16" spans="1:7" ht="15.75" x14ac:dyDescent="0.2">
      <c r="A16" s="199"/>
      <c r="B16" s="200"/>
      <c r="C16" s="201"/>
      <c r="D16" s="202"/>
      <c r="E16" s="319"/>
      <c r="F16" s="301"/>
      <c r="G16" s="205"/>
    </row>
    <row r="17" spans="1:7" ht="15.75" x14ac:dyDescent="0.2">
      <c r="A17" s="199"/>
      <c r="B17" s="200"/>
      <c r="C17" s="201" t="s">
        <v>2288</v>
      </c>
      <c r="D17" s="202"/>
      <c r="E17" s="319"/>
      <c r="F17" s="301"/>
      <c r="G17" s="205"/>
    </row>
    <row r="18" spans="1:7" ht="30" x14ac:dyDescent="0.2">
      <c r="A18" s="199"/>
      <c r="B18" s="200"/>
      <c r="C18" s="201" t="s">
        <v>2289</v>
      </c>
      <c r="D18" s="202"/>
      <c r="E18" s="319"/>
      <c r="F18" s="301"/>
      <c r="G18" s="205"/>
    </row>
    <row r="19" spans="1:7" ht="15.75" x14ac:dyDescent="0.2">
      <c r="A19" s="199"/>
      <c r="B19" s="200"/>
      <c r="C19" s="201" t="s">
        <v>2290</v>
      </c>
      <c r="D19" s="202"/>
      <c r="E19" s="319"/>
      <c r="F19" s="301"/>
      <c r="G19" s="205"/>
    </row>
    <row r="20" spans="1:7" ht="15.75" x14ac:dyDescent="0.2">
      <c r="A20" s="199"/>
      <c r="B20" s="200"/>
      <c r="C20" s="201" t="s">
        <v>2291</v>
      </c>
      <c r="D20" s="202"/>
      <c r="E20" s="319"/>
      <c r="F20" s="301"/>
      <c r="G20" s="205"/>
    </row>
    <row r="21" spans="1:7" ht="180" x14ac:dyDescent="0.2">
      <c r="A21" s="199"/>
      <c r="B21" s="200"/>
      <c r="C21" s="201" t="s">
        <v>2292</v>
      </c>
      <c r="D21" s="202"/>
      <c r="E21" s="319"/>
      <c r="F21" s="301"/>
      <c r="G21" s="205"/>
    </row>
    <row r="22" spans="1:7" ht="45" x14ac:dyDescent="0.2">
      <c r="A22" s="199"/>
      <c r="B22" s="200" t="s">
        <v>2293</v>
      </c>
      <c r="C22" s="201" t="s">
        <v>1922</v>
      </c>
      <c r="D22" s="202"/>
      <c r="E22" s="319"/>
      <c r="F22" s="301"/>
      <c r="G22" s="205"/>
    </row>
    <row r="23" spans="1:7" ht="15.75" x14ac:dyDescent="0.2">
      <c r="A23" s="199"/>
      <c r="B23" s="200" t="s">
        <v>1762</v>
      </c>
      <c r="C23" s="201" t="s">
        <v>1923</v>
      </c>
      <c r="D23" s="202" t="s">
        <v>1757</v>
      </c>
      <c r="E23" s="319">
        <v>5</v>
      </c>
      <c r="F23" s="301"/>
      <c r="G23" s="205">
        <f>ROUND(E23*F23,2)</f>
        <v>0</v>
      </c>
    </row>
    <row r="24" spans="1:7" ht="60" x14ac:dyDescent="0.2">
      <c r="A24" s="199"/>
      <c r="B24" s="200" t="s">
        <v>2294</v>
      </c>
      <c r="C24" s="201" t="s">
        <v>1925</v>
      </c>
      <c r="D24" s="202" t="s">
        <v>1780</v>
      </c>
      <c r="E24" s="319">
        <v>5</v>
      </c>
      <c r="F24" s="301"/>
      <c r="G24" s="205">
        <f>ROUND(E24*F24,2)</f>
        <v>0</v>
      </c>
    </row>
    <row r="25" spans="1:7" ht="90" x14ac:dyDescent="0.2">
      <c r="A25" s="199"/>
      <c r="B25" s="200" t="s">
        <v>2295</v>
      </c>
      <c r="C25" s="201" t="s">
        <v>1927</v>
      </c>
      <c r="D25" s="202" t="s">
        <v>1780</v>
      </c>
      <c r="E25" s="319">
        <v>6.5</v>
      </c>
      <c r="F25" s="301"/>
      <c r="G25" s="205">
        <f>ROUND(E25*F25,2)</f>
        <v>0</v>
      </c>
    </row>
    <row r="26" spans="1:7" ht="150" x14ac:dyDescent="0.2">
      <c r="A26" s="199"/>
      <c r="B26" s="200" t="s">
        <v>2296</v>
      </c>
      <c r="C26" s="201" t="s">
        <v>2214</v>
      </c>
      <c r="D26" s="202"/>
      <c r="E26" s="319"/>
      <c r="F26" s="301"/>
      <c r="G26" s="205"/>
    </row>
    <row r="27" spans="1:7" ht="30" x14ac:dyDescent="0.2">
      <c r="A27" s="199"/>
      <c r="B27" s="200" t="s">
        <v>1762</v>
      </c>
      <c r="C27" s="201" t="s">
        <v>2215</v>
      </c>
      <c r="D27" s="202" t="s">
        <v>1757</v>
      </c>
      <c r="E27" s="319">
        <v>1.5</v>
      </c>
      <c r="F27" s="301"/>
      <c r="G27" s="205">
        <f>ROUND(E27*F27,2)</f>
        <v>0</v>
      </c>
    </row>
    <row r="28" spans="1:7" ht="135" x14ac:dyDescent="0.2">
      <c r="A28" s="199"/>
      <c r="B28" s="200" t="s">
        <v>2297</v>
      </c>
      <c r="C28" s="201" t="s">
        <v>2298</v>
      </c>
      <c r="D28" s="202" t="s">
        <v>1757</v>
      </c>
      <c r="E28" s="319">
        <v>0.5</v>
      </c>
      <c r="F28" s="301"/>
      <c r="G28" s="205">
        <f>ROUND(E28*F28,2)</f>
        <v>0</v>
      </c>
    </row>
    <row r="29" spans="1:7" ht="15.75" x14ac:dyDescent="0.2">
      <c r="A29" s="199"/>
      <c r="B29" s="200" t="s">
        <v>2299</v>
      </c>
      <c r="C29" s="201" t="s">
        <v>2277</v>
      </c>
      <c r="D29" s="202"/>
      <c r="E29" s="319"/>
      <c r="F29" s="301"/>
      <c r="G29" s="205"/>
    </row>
    <row r="30" spans="1:7" ht="15.75" x14ac:dyDescent="0.2">
      <c r="A30" s="199"/>
      <c r="B30" s="200" t="s">
        <v>1762</v>
      </c>
      <c r="C30" s="201" t="s">
        <v>2027</v>
      </c>
      <c r="D30" s="202" t="s">
        <v>1757</v>
      </c>
      <c r="E30" s="319">
        <v>0.4</v>
      </c>
      <c r="F30" s="301"/>
      <c r="G30" s="205">
        <f t="shared" ref="G30:G37" si="0">ROUND(E30*F30,2)</f>
        <v>0</v>
      </c>
    </row>
    <row r="31" spans="1:7" ht="45" x14ac:dyDescent="0.2">
      <c r="A31" s="199"/>
      <c r="B31" s="200" t="s">
        <v>1809</v>
      </c>
      <c r="C31" s="201" t="s">
        <v>2300</v>
      </c>
      <c r="D31" s="202" t="s">
        <v>1787</v>
      </c>
      <c r="E31" s="319">
        <v>3</v>
      </c>
      <c r="F31" s="301"/>
      <c r="G31" s="205">
        <f t="shared" si="0"/>
        <v>0</v>
      </c>
    </row>
    <row r="32" spans="1:7" s="218" customFormat="1" ht="75" x14ac:dyDescent="0.2">
      <c r="A32" s="266"/>
      <c r="B32" s="267" t="s">
        <v>1839</v>
      </c>
      <c r="C32" s="268" t="s">
        <v>2301</v>
      </c>
      <c r="D32" s="269" t="s">
        <v>1787</v>
      </c>
      <c r="E32" s="320">
        <v>1</v>
      </c>
      <c r="F32" s="306"/>
      <c r="G32" s="271">
        <f t="shared" si="0"/>
        <v>0</v>
      </c>
    </row>
    <row r="33" spans="1:7" s="218" customFormat="1" ht="75" x14ac:dyDescent="0.2">
      <c r="A33" s="266"/>
      <c r="B33" s="267" t="s">
        <v>1841</v>
      </c>
      <c r="C33" s="268" t="s">
        <v>2302</v>
      </c>
      <c r="D33" s="269" t="s">
        <v>1787</v>
      </c>
      <c r="E33" s="320">
        <v>1</v>
      </c>
      <c r="F33" s="306"/>
      <c r="G33" s="271">
        <f t="shared" si="0"/>
        <v>0</v>
      </c>
    </row>
    <row r="34" spans="1:7" ht="150" x14ac:dyDescent="0.2">
      <c r="A34" s="199"/>
      <c r="B34" s="200" t="s">
        <v>2303</v>
      </c>
      <c r="C34" s="201" t="s">
        <v>2304</v>
      </c>
      <c r="D34" s="202" t="s">
        <v>1791</v>
      </c>
      <c r="E34" s="319">
        <v>5</v>
      </c>
      <c r="F34" s="301"/>
      <c r="G34" s="205">
        <f t="shared" si="0"/>
        <v>0</v>
      </c>
    </row>
    <row r="35" spans="1:7" ht="45" x14ac:dyDescent="0.2">
      <c r="A35" s="199"/>
      <c r="B35" s="200" t="s">
        <v>2305</v>
      </c>
      <c r="C35" s="201" t="s">
        <v>2306</v>
      </c>
      <c r="D35" s="202" t="s">
        <v>1791</v>
      </c>
      <c r="E35" s="319">
        <v>5</v>
      </c>
      <c r="F35" s="301"/>
      <c r="G35" s="205">
        <f t="shared" si="0"/>
        <v>0</v>
      </c>
    </row>
    <row r="36" spans="1:7" ht="150" x14ac:dyDescent="0.2">
      <c r="A36" s="199"/>
      <c r="B36" s="200" t="s">
        <v>2307</v>
      </c>
      <c r="C36" s="201" t="s">
        <v>2308</v>
      </c>
      <c r="D36" s="202" t="s">
        <v>1787</v>
      </c>
      <c r="E36" s="319">
        <v>1</v>
      </c>
      <c r="F36" s="301"/>
      <c r="G36" s="205">
        <f t="shared" si="0"/>
        <v>0</v>
      </c>
    </row>
    <row r="37" spans="1:7" ht="180" x14ac:dyDescent="0.2">
      <c r="A37" s="199"/>
      <c r="B37" s="200" t="s">
        <v>2309</v>
      </c>
      <c r="C37" s="201" t="s">
        <v>2310</v>
      </c>
      <c r="D37" s="202" t="s">
        <v>1787</v>
      </c>
      <c r="E37" s="319">
        <v>1</v>
      </c>
      <c r="F37" s="301"/>
      <c r="G37" s="205">
        <f t="shared" si="0"/>
        <v>0</v>
      </c>
    </row>
    <row r="38" spans="1:7" ht="16.5" thickBot="1" x14ac:dyDescent="0.25">
      <c r="A38" s="66"/>
      <c r="B38" s="258"/>
      <c r="C38" s="273"/>
      <c r="D38" s="260"/>
      <c r="E38" s="261"/>
      <c r="F38" s="262"/>
      <c r="G38" s="67"/>
    </row>
    <row r="39" spans="1:7" ht="19.5" thickBot="1" x14ac:dyDescent="0.35">
      <c r="A39" s="354" t="str">
        <f>"SKUPAJ "&amp;C13&amp;":"</f>
        <v>SKUPAJ OGRAJA:</v>
      </c>
      <c r="B39" s="356"/>
      <c r="C39" s="356"/>
      <c r="D39" s="356" t="s">
        <v>2311</v>
      </c>
      <c r="E39" s="356"/>
      <c r="F39" s="356"/>
      <c r="G39" s="68">
        <f>SUM(G23:G37)</f>
        <v>0</v>
      </c>
    </row>
  </sheetData>
  <sheetProtection sheet="1" objects="1" scenarios="1" selectLockedCells="1"/>
  <mergeCells count="7">
    <mergeCell ref="A39:F39"/>
    <mergeCell ref="A4:C4"/>
    <mergeCell ref="B6:G6"/>
    <mergeCell ref="B8:G8"/>
    <mergeCell ref="A10:B10"/>
    <mergeCell ref="A11:B11"/>
    <mergeCell ref="B7:G7"/>
  </mergeCells>
  <dataValidations count="1">
    <dataValidation type="custom" showErrorMessage="1" errorTitle="Nepravilen vnos cene" error="Cena mora biti nenegativno število z največ dvema decimalkama!" sqref="F23:F25 F30:F38 F27:F28" xr:uid="{4EB58C91-960B-4DAE-902E-157AF971FF07}">
      <formula1>AND(ISNUMBER(F23),F23&gt;=0,ROUND(F23*100,6)-INT(F23*100)=0,NOT(ISBLANK(F23)))</formula1>
    </dataValidation>
  </dataValidations>
  <printOptions horizontalCentered="1"/>
  <pageMargins left="0.70866141732283472" right="0.70866141732283472" top="0.74803149606299213" bottom="0.98425196850393704" header="0.31496062992125984" footer="0.31496062992125984"/>
  <pageSetup paperSize="9" scale="61" fitToHeight="0" orientation="portrait" r:id="rId1"/>
  <headerFooter alignWithMargins="0">
    <oddFooter>&amp;LObjekt:    RTP Lenart
Vsebina:    Stroškovnik
Št. načrta/mape: SIP593.1-DZR.G02
Datoteka:   &amp;F&amp;RRevizija: 0
Datum: avgust 2024
Stran: &amp;P od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F5BD4B-B6E9-4764-8C82-9DD35D1AB0D2}">
  <sheetPr>
    <tabColor theme="3" tint="-0.499984740745262"/>
  </sheetPr>
  <dimension ref="A1:G29"/>
  <sheetViews>
    <sheetView view="pageBreakPreview" zoomScale="85" zoomScaleNormal="70" zoomScaleSheetLayoutView="85" zoomScalePageLayoutView="70" workbookViewId="0">
      <selection activeCell="F13" sqref="F13:F27"/>
    </sheetView>
  </sheetViews>
  <sheetFormatPr defaultColWidth="9.140625" defaultRowHeight="12.75" x14ac:dyDescent="0.2"/>
  <cols>
    <col min="1" max="1" width="5.7109375" style="28" customWidth="1"/>
    <col min="2" max="2" width="9.42578125" style="29" bestFit="1" customWidth="1"/>
    <col min="3" max="3" width="71.42578125" style="30" customWidth="1"/>
    <col min="4" max="4" width="9" style="31" customWidth="1"/>
    <col min="5" max="5" width="11.85546875" style="32" customWidth="1"/>
    <col min="6" max="6" width="15.42578125" style="31" customWidth="1"/>
    <col min="7" max="7" width="21.140625" style="31" customWidth="1"/>
    <col min="8" max="16384" width="9.140625" style="34"/>
  </cols>
  <sheetData>
    <row r="1" spans="1:7" x14ac:dyDescent="0.2">
      <c r="A1" s="22"/>
      <c r="B1" s="23"/>
      <c r="C1" s="24"/>
      <c r="D1" s="25"/>
      <c r="E1" s="26"/>
      <c r="F1" s="25"/>
      <c r="G1" s="27"/>
    </row>
    <row r="2" spans="1:7" x14ac:dyDescent="0.2">
      <c r="B2" s="232"/>
      <c r="C2" s="233"/>
      <c r="D2" s="234"/>
      <c r="E2" s="235"/>
      <c r="F2" s="234"/>
      <c r="G2" s="33"/>
    </row>
    <row r="3" spans="1:7" x14ac:dyDescent="0.2">
      <c r="B3" s="232"/>
      <c r="C3" s="233"/>
      <c r="D3" s="234"/>
      <c r="E3" s="235"/>
      <c r="F3" s="234"/>
      <c r="G3" s="33"/>
    </row>
    <row r="4" spans="1:7" x14ac:dyDescent="0.2">
      <c r="A4" s="357"/>
      <c r="B4" s="358"/>
      <c r="C4" s="358"/>
      <c r="D4" s="234"/>
      <c r="E4" s="235"/>
      <c r="F4" s="236"/>
      <c r="G4" s="33"/>
    </row>
    <row r="5" spans="1:7" x14ac:dyDescent="0.2">
      <c r="B5" s="208"/>
      <c r="C5" s="237"/>
      <c r="D5" s="238"/>
      <c r="E5" s="239"/>
      <c r="F5" s="238"/>
      <c r="G5" s="240"/>
    </row>
    <row r="6" spans="1:7" ht="19.5" x14ac:dyDescent="0.25">
      <c r="A6" s="40"/>
      <c r="B6" s="359" t="s">
        <v>2</v>
      </c>
      <c r="C6" s="359"/>
      <c r="D6" s="359"/>
      <c r="E6" s="359"/>
      <c r="F6" s="359"/>
      <c r="G6" s="360"/>
    </row>
    <row r="7" spans="1:7" ht="19.5" x14ac:dyDescent="0.25">
      <c r="A7" s="40"/>
      <c r="B7" s="371" t="s">
        <v>2630</v>
      </c>
      <c r="C7" s="371"/>
      <c r="D7" s="371"/>
      <c r="E7" s="371"/>
      <c r="F7" s="371"/>
      <c r="G7" s="372"/>
    </row>
    <row r="8" spans="1:7" ht="18" x14ac:dyDescent="0.25">
      <c r="A8" s="41"/>
      <c r="B8" s="361"/>
      <c r="C8" s="361"/>
      <c r="D8" s="361"/>
      <c r="E8" s="361"/>
      <c r="F8" s="361"/>
      <c r="G8" s="362"/>
    </row>
    <row r="9" spans="1:7" ht="18.75" thickBot="1" x14ac:dyDescent="0.3">
      <c r="A9" s="42"/>
      <c r="B9" s="43"/>
      <c r="C9" s="44"/>
      <c r="D9" s="43"/>
      <c r="E9" s="43"/>
      <c r="F9" s="43"/>
      <c r="G9" s="45"/>
    </row>
    <row r="10" spans="1:7" s="32" customFormat="1" x14ac:dyDescent="0.2">
      <c r="A10" s="363" t="s">
        <v>1737</v>
      </c>
      <c r="B10" s="364"/>
      <c r="C10" s="46" t="s">
        <v>1738</v>
      </c>
      <c r="D10" s="47" t="s">
        <v>1739</v>
      </c>
      <c r="E10" s="47" t="s">
        <v>1740</v>
      </c>
      <c r="F10" s="47" t="s">
        <v>1741</v>
      </c>
      <c r="G10" s="48" t="s">
        <v>1742</v>
      </c>
    </row>
    <row r="11" spans="1:7" ht="13.5" thickBot="1" x14ac:dyDescent="0.25">
      <c r="A11" s="365" t="s">
        <v>1743</v>
      </c>
      <c r="B11" s="366"/>
      <c r="C11" s="49"/>
      <c r="D11" s="50"/>
      <c r="E11" s="50" t="s">
        <v>1744</v>
      </c>
      <c r="F11" s="50" t="s">
        <v>1745</v>
      </c>
      <c r="G11" s="51" t="s">
        <v>1746</v>
      </c>
    </row>
    <row r="12" spans="1:7" x14ac:dyDescent="0.2">
      <c r="B12" s="232"/>
      <c r="C12" s="233"/>
      <c r="D12" s="234"/>
      <c r="E12" s="235"/>
      <c r="F12" s="234"/>
      <c r="G12" s="33"/>
    </row>
    <row r="13" spans="1:7" ht="15.75" x14ac:dyDescent="0.2">
      <c r="A13" s="158"/>
      <c r="B13" s="198" t="s">
        <v>2667</v>
      </c>
      <c r="C13" s="160" t="s">
        <v>2668</v>
      </c>
      <c r="D13" s="161"/>
      <c r="E13" s="162"/>
      <c r="F13" s="311"/>
      <c r="G13" s="164"/>
    </row>
    <row r="14" spans="1:7" ht="60" x14ac:dyDescent="0.2">
      <c r="A14" s="171"/>
      <c r="B14" s="172"/>
      <c r="C14" s="173" t="s">
        <v>1895</v>
      </c>
      <c r="D14" s="174"/>
      <c r="E14" s="175"/>
      <c r="F14" s="321"/>
      <c r="G14" s="177"/>
    </row>
    <row r="15" spans="1:7" ht="90" x14ac:dyDescent="0.2">
      <c r="A15" s="165"/>
      <c r="B15" s="166"/>
      <c r="C15" s="167" t="s">
        <v>1916</v>
      </c>
      <c r="D15" s="168"/>
      <c r="E15" s="169"/>
      <c r="F15" s="316"/>
      <c r="G15" s="170"/>
    </row>
    <row r="16" spans="1:7" ht="195" x14ac:dyDescent="0.2">
      <c r="A16" s="165"/>
      <c r="B16" s="166"/>
      <c r="C16" s="167" t="s">
        <v>2312</v>
      </c>
      <c r="D16" s="168"/>
      <c r="E16" s="169"/>
      <c r="F16" s="316"/>
      <c r="G16" s="170"/>
    </row>
    <row r="17" spans="1:7" ht="15.75" x14ac:dyDescent="0.2">
      <c r="A17" s="158"/>
      <c r="B17" s="159" t="s">
        <v>2313</v>
      </c>
      <c r="C17" s="160" t="s">
        <v>2314</v>
      </c>
      <c r="D17" s="161"/>
      <c r="E17" s="162"/>
      <c r="F17" s="311"/>
      <c r="G17" s="164"/>
    </row>
    <row r="18" spans="1:7" ht="30" x14ac:dyDescent="0.2">
      <c r="A18" s="199"/>
      <c r="B18" s="200" t="s">
        <v>2315</v>
      </c>
      <c r="C18" s="201" t="s">
        <v>2316</v>
      </c>
      <c r="D18" s="202" t="s">
        <v>1757</v>
      </c>
      <c r="E18" s="203">
        <v>32</v>
      </c>
      <c r="F18" s="301"/>
      <c r="G18" s="205">
        <f>ROUND(E18*F18,2)</f>
        <v>0</v>
      </c>
    </row>
    <row r="19" spans="1:7" ht="30" x14ac:dyDescent="0.2">
      <c r="A19" s="199"/>
      <c r="B19" s="200" t="s">
        <v>2317</v>
      </c>
      <c r="C19" s="201" t="s">
        <v>2318</v>
      </c>
      <c r="D19" s="202" t="s">
        <v>1757</v>
      </c>
      <c r="E19" s="203">
        <v>32</v>
      </c>
      <c r="F19" s="301"/>
      <c r="G19" s="205">
        <f>ROUND(E19*F19,2)</f>
        <v>0</v>
      </c>
    </row>
    <row r="20" spans="1:7" ht="15.75" x14ac:dyDescent="0.2">
      <c r="A20" s="199"/>
      <c r="B20" s="200"/>
      <c r="C20" s="201"/>
      <c r="D20" s="202"/>
      <c r="E20" s="203"/>
      <c r="F20" s="301"/>
      <c r="G20" s="205"/>
    </row>
    <row r="21" spans="1:7" ht="15.75" x14ac:dyDescent="0.2">
      <c r="A21" s="158"/>
      <c r="B21" s="159" t="s">
        <v>2319</v>
      </c>
      <c r="C21" s="160" t="s">
        <v>2320</v>
      </c>
      <c r="D21" s="161"/>
      <c r="E21" s="162"/>
      <c r="F21" s="311"/>
      <c r="G21" s="164"/>
    </row>
    <row r="22" spans="1:7" ht="45" x14ac:dyDescent="0.2">
      <c r="A22" s="199"/>
      <c r="B22" s="200"/>
      <c r="C22" s="201" t="s">
        <v>2321</v>
      </c>
      <c r="D22" s="202"/>
      <c r="E22" s="203"/>
      <c r="F22" s="301"/>
      <c r="G22" s="205"/>
    </row>
    <row r="23" spans="1:7" ht="18" x14ac:dyDescent="0.2">
      <c r="A23" s="199"/>
      <c r="B23" s="200" t="s">
        <v>2322</v>
      </c>
      <c r="C23" s="201" t="s">
        <v>2323</v>
      </c>
      <c r="D23" s="202" t="s">
        <v>1855</v>
      </c>
      <c r="E23" s="203">
        <v>50</v>
      </c>
      <c r="F23" s="301"/>
      <c r="G23" s="205">
        <f t="shared" ref="G23:G27" si="0">ROUND(E23*F23,2)</f>
        <v>0</v>
      </c>
    </row>
    <row r="24" spans="1:7" ht="15.75" x14ac:dyDescent="0.2">
      <c r="A24" s="199"/>
      <c r="B24" s="200" t="s">
        <v>2324</v>
      </c>
      <c r="C24" s="201" t="s">
        <v>2325</v>
      </c>
      <c r="D24" s="202" t="s">
        <v>1855</v>
      </c>
      <c r="E24" s="203">
        <v>50</v>
      </c>
      <c r="F24" s="301"/>
      <c r="G24" s="205">
        <f t="shared" si="0"/>
        <v>0</v>
      </c>
    </row>
    <row r="25" spans="1:7" ht="33" x14ac:dyDescent="0.2">
      <c r="A25" s="199"/>
      <c r="B25" s="200" t="s">
        <v>2326</v>
      </c>
      <c r="C25" s="201" t="s">
        <v>2327</v>
      </c>
      <c r="D25" s="202" t="s">
        <v>1787</v>
      </c>
      <c r="E25" s="203">
        <v>30</v>
      </c>
      <c r="F25" s="301"/>
      <c r="G25" s="205">
        <f t="shared" si="0"/>
        <v>0</v>
      </c>
    </row>
    <row r="26" spans="1:7" ht="33" x14ac:dyDescent="0.2">
      <c r="A26" s="199"/>
      <c r="B26" s="200" t="s">
        <v>2328</v>
      </c>
      <c r="C26" s="201" t="s">
        <v>2329</v>
      </c>
      <c r="D26" s="202" t="s">
        <v>1787</v>
      </c>
      <c r="E26" s="203">
        <v>30</v>
      </c>
      <c r="F26" s="301"/>
      <c r="G26" s="205">
        <f t="shared" si="0"/>
        <v>0</v>
      </c>
    </row>
    <row r="27" spans="1:7" ht="30" x14ac:dyDescent="0.2">
      <c r="A27" s="199"/>
      <c r="B27" s="200" t="s">
        <v>2330</v>
      </c>
      <c r="C27" s="201" t="s">
        <v>2331</v>
      </c>
      <c r="D27" s="202" t="s">
        <v>1787</v>
      </c>
      <c r="E27" s="203">
        <v>30</v>
      </c>
      <c r="F27" s="301"/>
      <c r="G27" s="205">
        <f t="shared" si="0"/>
        <v>0</v>
      </c>
    </row>
    <row r="28" spans="1:7" ht="16.5" thickBot="1" x14ac:dyDescent="0.25">
      <c r="A28" s="199"/>
      <c r="B28" s="200"/>
      <c r="C28" s="201"/>
      <c r="D28" s="202"/>
      <c r="E28" s="203"/>
      <c r="F28" s="204"/>
      <c r="G28" s="205"/>
    </row>
    <row r="29" spans="1:7" ht="19.5" thickBot="1" x14ac:dyDescent="0.35">
      <c r="A29" s="354" t="str">
        <f>"SKUPAJ "&amp;C13&amp;""</f>
        <v>SKUPAJ OZEMLJITVE GRADBENO IN ELEKTROMONTAŽA</v>
      </c>
      <c r="B29" s="356"/>
      <c r="C29" s="356"/>
      <c r="D29" s="356" t="s">
        <v>2332</v>
      </c>
      <c r="E29" s="356"/>
      <c r="F29" s="356"/>
      <c r="G29" s="68">
        <f>SUM(G18:G28)</f>
        <v>0</v>
      </c>
    </row>
  </sheetData>
  <sheetProtection sheet="1" objects="1" scenarios="1" selectLockedCells="1"/>
  <mergeCells count="7">
    <mergeCell ref="A29:F29"/>
    <mergeCell ref="A4:C4"/>
    <mergeCell ref="B6:G6"/>
    <mergeCell ref="B8:G8"/>
    <mergeCell ref="A10:B10"/>
    <mergeCell ref="A11:B11"/>
    <mergeCell ref="B7:G7"/>
  </mergeCells>
  <dataValidations count="1">
    <dataValidation type="custom" showErrorMessage="1" errorTitle="Nepravilen vnos cene" error="Cena mora biti nenegativno število z največ dvema decimalkama!" sqref="F18:F20 F22:F28" xr:uid="{1C7856FB-F525-4122-84BD-80713B136774}">
      <formula1>AND(ISNUMBER(F18),F18&gt;=0,ROUND(F18*100,6)-INT(F18*100)=0,NOT(ISBLANK(F18)))</formula1>
    </dataValidation>
  </dataValidations>
  <printOptions horizontalCentered="1"/>
  <pageMargins left="0.70866141732283472" right="0.70866141732283472" top="0.74803149606299213" bottom="0.98425196850393704" header="0.31496062992125984" footer="0.31496062992125984"/>
  <pageSetup paperSize="9" scale="61" fitToHeight="0" orientation="portrait" r:id="rId1"/>
  <headerFooter alignWithMargins="0">
    <oddFooter>&amp;LObjekt:    RTP Lenart
Vsebina:    Stroškovnik
Št. načrta/mape: SIP593.1-DZR.G02
Datoteka:   &amp;F&amp;RRevizija: 0
Datum: avgust 2024
Stran: &amp;P od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6A2A7-B2F2-403F-9EB4-4338E542085A}">
  <sheetPr>
    <tabColor theme="3" tint="-0.499984740745262"/>
  </sheetPr>
  <dimension ref="A1:G113"/>
  <sheetViews>
    <sheetView view="pageBreakPreview" topLeftCell="A91" zoomScale="70" zoomScaleNormal="70" zoomScaleSheetLayoutView="70" zoomScalePageLayoutView="70" workbookViewId="0">
      <selection activeCell="F110" sqref="F110"/>
    </sheetView>
  </sheetViews>
  <sheetFormatPr defaultColWidth="9.140625" defaultRowHeight="12.75" x14ac:dyDescent="0.2"/>
  <cols>
    <col min="1" max="1" width="5.7109375" style="28" customWidth="1"/>
    <col min="2" max="2" width="9.42578125" style="29" bestFit="1" customWidth="1"/>
    <col min="3" max="3" width="71.42578125" style="30" customWidth="1"/>
    <col min="4" max="4" width="9" style="31" customWidth="1"/>
    <col min="5" max="5" width="11.85546875" style="32" customWidth="1"/>
    <col min="6" max="6" width="15.42578125" style="31" customWidth="1"/>
    <col min="7" max="7" width="21.140625" style="31" customWidth="1"/>
    <col min="8" max="16384" width="9.140625" style="34"/>
  </cols>
  <sheetData>
    <row r="1" spans="1:7" x14ac:dyDescent="0.2">
      <c r="A1" s="22"/>
      <c r="B1" s="23"/>
      <c r="C1" s="24"/>
      <c r="D1" s="25"/>
      <c r="E1" s="26"/>
      <c r="F1" s="25"/>
      <c r="G1" s="27"/>
    </row>
    <row r="2" spans="1:7" x14ac:dyDescent="0.2">
      <c r="B2" s="232"/>
      <c r="C2" s="233"/>
      <c r="D2" s="234"/>
      <c r="E2" s="235"/>
      <c r="F2" s="234"/>
      <c r="G2" s="33"/>
    </row>
    <row r="3" spans="1:7" x14ac:dyDescent="0.2">
      <c r="B3" s="232"/>
      <c r="C3" s="233"/>
      <c r="D3" s="234"/>
      <c r="E3" s="235"/>
      <c r="F3" s="234"/>
      <c r="G3" s="33"/>
    </row>
    <row r="4" spans="1:7" x14ac:dyDescent="0.2">
      <c r="A4" s="357"/>
      <c r="B4" s="358"/>
      <c r="C4" s="358"/>
      <c r="D4" s="234"/>
      <c r="E4" s="235"/>
      <c r="F4" s="236"/>
      <c r="G4" s="33"/>
    </row>
    <row r="5" spans="1:7" x14ac:dyDescent="0.2">
      <c r="B5" s="208"/>
      <c r="C5" s="237"/>
      <c r="D5" s="238"/>
      <c r="E5" s="239"/>
      <c r="F5" s="238"/>
      <c r="G5" s="240"/>
    </row>
    <row r="6" spans="1:7" ht="19.5" x14ac:dyDescent="0.25">
      <c r="A6" s="40"/>
      <c r="B6" s="359" t="s">
        <v>2</v>
      </c>
      <c r="C6" s="359"/>
      <c r="D6" s="359"/>
      <c r="E6" s="359"/>
      <c r="F6" s="359"/>
      <c r="G6" s="360"/>
    </row>
    <row r="7" spans="1:7" ht="19.5" x14ac:dyDescent="0.25">
      <c r="A7" s="40"/>
      <c r="B7" s="367" t="s">
        <v>2628</v>
      </c>
      <c r="C7" s="367"/>
      <c r="D7" s="367"/>
      <c r="E7" s="367"/>
      <c r="F7" s="367"/>
      <c r="G7" s="368"/>
    </row>
    <row r="8" spans="1:7" ht="18" x14ac:dyDescent="0.25">
      <c r="A8" s="41"/>
      <c r="B8" s="361"/>
      <c r="C8" s="361"/>
      <c r="D8" s="361"/>
      <c r="E8" s="361"/>
      <c r="F8" s="361"/>
      <c r="G8" s="362"/>
    </row>
    <row r="9" spans="1:7" ht="18.75" thickBot="1" x14ac:dyDescent="0.3">
      <c r="A9" s="42"/>
      <c r="B9" s="43"/>
      <c r="C9" s="44"/>
      <c r="D9" s="43"/>
      <c r="E9" s="43"/>
      <c r="F9" s="43"/>
      <c r="G9" s="45"/>
    </row>
    <row r="10" spans="1:7" s="32" customFormat="1" x14ac:dyDescent="0.2">
      <c r="A10" s="363" t="s">
        <v>1737</v>
      </c>
      <c r="B10" s="364"/>
      <c r="C10" s="46" t="s">
        <v>1738</v>
      </c>
      <c r="D10" s="47" t="s">
        <v>1739</v>
      </c>
      <c r="E10" s="47" t="s">
        <v>1740</v>
      </c>
      <c r="F10" s="47" t="s">
        <v>1741</v>
      </c>
      <c r="G10" s="48" t="s">
        <v>1742</v>
      </c>
    </row>
    <row r="11" spans="1:7" ht="13.5" thickBot="1" x14ac:dyDescent="0.25">
      <c r="A11" s="365" t="s">
        <v>1743</v>
      </c>
      <c r="B11" s="366"/>
      <c r="C11" s="49"/>
      <c r="D11" s="50"/>
      <c r="E11" s="50" t="s">
        <v>1744</v>
      </c>
      <c r="F11" s="50" t="s">
        <v>1745</v>
      </c>
      <c r="G11" s="51" t="s">
        <v>1746</v>
      </c>
    </row>
    <row r="12" spans="1:7" ht="15.75" x14ac:dyDescent="0.2">
      <c r="A12" s="129"/>
      <c r="B12" s="286"/>
      <c r="C12" s="287"/>
      <c r="D12" s="288"/>
      <c r="E12" s="289"/>
      <c r="F12" s="290"/>
      <c r="G12" s="109"/>
    </row>
    <row r="13" spans="1:7" ht="15.75" x14ac:dyDescent="0.2">
      <c r="A13" s="158"/>
      <c r="B13" s="198" t="s">
        <v>2333</v>
      </c>
      <c r="C13" s="160" t="s">
        <v>2334</v>
      </c>
      <c r="D13" s="161"/>
      <c r="E13" s="162"/>
      <c r="F13" s="163"/>
      <c r="G13" s="164"/>
    </row>
    <row r="14" spans="1:7" ht="60" x14ac:dyDescent="0.2">
      <c r="A14" s="171"/>
      <c r="B14" s="172"/>
      <c r="C14" s="173" t="s">
        <v>1895</v>
      </c>
      <c r="D14" s="174"/>
      <c r="E14" s="175"/>
      <c r="F14" s="321"/>
      <c r="G14" s="177"/>
    </row>
    <row r="15" spans="1:7" ht="90" x14ac:dyDescent="0.2">
      <c r="A15" s="171"/>
      <c r="B15" s="172"/>
      <c r="C15" s="173" t="s">
        <v>1916</v>
      </c>
      <c r="D15" s="174"/>
      <c r="E15" s="175"/>
      <c r="F15" s="321"/>
      <c r="G15" s="177"/>
    </row>
    <row r="16" spans="1:7" ht="60" x14ac:dyDescent="0.2">
      <c r="A16" s="171"/>
      <c r="B16" s="172"/>
      <c r="C16" s="173" t="s">
        <v>2335</v>
      </c>
      <c r="D16" s="174"/>
      <c r="E16" s="175"/>
      <c r="F16" s="321"/>
      <c r="G16" s="177"/>
    </row>
    <row r="17" spans="1:7" ht="15.75" x14ac:dyDescent="0.2">
      <c r="A17" s="199"/>
      <c r="B17" s="200"/>
      <c r="C17" s="201"/>
      <c r="D17" s="202"/>
      <c r="E17" s="203"/>
      <c r="F17" s="301"/>
      <c r="G17" s="205"/>
    </row>
    <row r="18" spans="1:7" ht="15.75" x14ac:dyDescent="0.2">
      <c r="A18" s="158"/>
      <c r="B18" s="198" t="s">
        <v>2337</v>
      </c>
      <c r="C18" s="160" t="s">
        <v>2336</v>
      </c>
      <c r="D18" s="161"/>
      <c r="E18" s="162"/>
      <c r="F18" s="311"/>
      <c r="G18" s="164"/>
    </row>
    <row r="19" spans="1:7" ht="90" x14ac:dyDescent="0.2">
      <c r="A19" s="199"/>
      <c r="B19" s="200" t="s">
        <v>2649</v>
      </c>
      <c r="C19" s="201" t="s">
        <v>2338</v>
      </c>
      <c r="D19" s="202" t="s">
        <v>1780</v>
      </c>
      <c r="E19" s="203">
        <v>147</v>
      </c>
      <c r="F19" s="301"/>
      <c r="G19" s="205">
        <f>ROUND(E19*F19,2)</f>
        <v>0</v>
      </c>
    </row>
    <row r="20" spans="1:7" ht="90" x14ac:dyDescent="0.2">
      <c r="A20" s="199"/>
      <c r="B20" s="200" t="s">
        <v>2650</v>
      </c>
      <c r="C20" s="201" t="s">
        <v>2340</v>
      </c>
      <c r="D20" s="202" t="s">
        <v>1780</v>
      </c>
      <c r="E20" s="203">
        <v>24</v>
      </c>
      <c r="F20" s="301"/>
      <c r="G20" s="205">
        <f>ROUND(E20*F20,2)</f>
        <v>0</v>
      </c>
    </row>
    <row r="21" spans="1:7" ht="16.5" thickBot="1" x14ac:dyDescent="0.25">
      <c r="A21" s="66"/>
      <c r="B21" s="258"/>
      <c r="C21" s="273"/>
      <c r="D21" s="260"/>
      <c r="E21" s="261"/>
      <c r="F21" s="262"/>
      <c r="G21" s="67"/>
    </row>
    <row r="22" spans="1:7" s="65" customFormat="1" ht="19.5" thickBot="1" x14ac:dyDescent="0.35">
      <c r="A22" s="354" t="str">
        <f>"SKUPAJ "&amp;C18&amp;":"</f>
        <v>SKUPAJ PRIPRAVLJALNA DELA V 20 kV STIKALIŠČU:</v>
      </c>
      <c r="B22" s="356"/>
      <c r="C22" s="356"/>
      <c r="D22" s="356" t="s">
        <v>2341</v>
      </c>
      <c r="E22" s="356"/>
      <c r="F22" s="356"/>
      <c r="G22" s="68">
        <f>SUM(G19:G20)</f>
        <v>0</v>
      </c>
    </row>
    <row r="23" spans="1:7" ht="15.75" x14ac:dyDescent="0.2">
      <c r="A23" s="199"/>
      <c r="B23" s="200"/>
      <c r="C23" s="201"/>
      <c r="D23" s="202"/>
      <c r="E23" s="203"/>
      <c r="F23" s="204"/>
      <c r="G23" s="205"/>
    </row>
    <row r="24" spans="1:7" ht="15.75" x14ac:dyDescent="0.2">
      <c r="A24" s="158"/>
      <c r="B24" s="198" t="s">
        <v>2339</v>
      </c>
      <c r="C24" s="160" t="s">
        <v>1752</v>
      </c>
      <c r="D24" s="161"/>
      <c r="E24" s="162"/>
      <c r="F24" s="163"/>
      <c r="G24" s="164"/>
    </row>
    <row r="25" spans="1:7" ht="30" x14ac:dyDescent="0.2">
      <c r="A25" s="199"/>
      <c r="B25" s="200"/>
      <c r="C25" s="201" t="s">
        <v>2343</v>
      </c>
      <c r="D25" s="202"/>
      <c r="E25" s="203"/>
      <c r="F25" s="301"/>
      <c r="G25" s="205"/>
    </row>
    <row r="26" spans="1:7" ht="75" x14ac:dyDescent="0.2">
      <c r="A26" s="199"/>
      <c r="B26" s="200" t="s">
        <v>2651</v>
      </c>
      <c r="C26" s="201" t="s">
        <v>2345</v>
      </c>
      <c r="D26" s="202"/>
      <c r="E26" s="203"/>
      <c r="F26" s="301"/>
      <c r="G26" s="205"/>
    </row>
    <row r="27" spans="1:7" ht="15.75" x14ac:dyDescent="0.2">
      <c r="A27" s="199"/>
      <c r="B27" s="200" t="s">
        <v>1762</v>
      </c>
      <c r="C27" s="201" t="s">
        <v>1923</v>
      </c>
      <c r="D27" s="202" t="s">
        <v>1757</v>
      </c>
      <c r="E27" s="203">
        <v>10</v>
      </c>
      <c r="F27" s="301"/>
      <c r="G27" s="205">
        <f>ROUND(E27*F27,2)</f>
        <v>0</v>
      </c>
    </row>
    <row r="28" spans="1:7" ht="30" x14ac:dyDescent="0.2">
      <c r="A28" s="199"/>
      <c r="B28" s="200" t="s">
        <v>2360</v>
      </c>
      <c r="C28" s="201" t="s">
        <v>2347</v>
      </c>
      <c r="D28" s="202"/>
      <c r="E28" s="203"/>
      <c r="F28" s="301"/>
      <c r="G28" s="205"/>
    </row>
    <row r="29" spans="1:7" ht="15.75" x14ac:dyDescent="0.2">
      <c r="A29" s="199"/>
      <c r="B29" s="200" t="s">
        <v>1762</v>
      </c>
      <c r="C29" s="201" t="s">
        <v>2348</v>
      </c>
      <c r="D29" s="202" t="s">
        <v>1757</v>
      </c>
      <c r="E29" s="203">
        <v>40</v>
      </c>
      <c r="F29" s="301"/>
      <c r="G29" s="205">
        <f>ROUND(E29*F29,2)</f>
        <v>0</v>
      </c>
    </row>
    <row r="30" spans="1:7" ht="120" x14ac:dyDescent="0.2">
      <c r="A30" s="199"/>
      <c r="B30" s="200" t="s">
        <v>2361</v>
      </c>
      <c r="C30" s="201" t="s">
        <v>2350</v>
      </c>
      <c r="D30" s="202" t="s">
        <v>1780</v>
      </c>
      <c r="E30" s="203">
        <v>30</v>
      </c>
      <c r="F30" s="301"/>
      <c r="G30" s="205">
        <f>ROUND(E30*F30,2)</f>
        <v>0</v>
      </c>
    </row>
    <row r="31" spans="1:7" ht="150" x14ac:dyDescent="0.2">
      <c r="A31" s="199"/>
      <c r="B31" s="200" t="s">
        <v>2363</v>
      </c>
      <c r="C31" s="201" t="s">
        <v>2352</v>
      </c>
      <c r="D31" s="202"/>
      <c r="E31" s="203"/>
      <c r="F31" s="301"/>
      <c r="G31" s="205"/>
    </row>
    <row r="32" spans="1:7" ht="60" x14ac:dyDescent="0.2">
      <c r="A32" s="199"/>
      <c r="B32" s="200" t="s">
        <v>1762</v>
      </c>
      <c r="C32" s="201" t="s">
        <v>2353</v>
      </c>
      <c r="D32" s="202" t="s">
        <v>1757</v>
      </c>
      <c r="E32" s="203">
        <v>8.4</v>
      </c>
      <c r="F32" s="301"/>
      <c r="G32" s="205">
        <f>ROUND(E32*F32,2)</f>
        <v>0</v>
      </c>
    </row>
    <row r="33" spans="1:7" ht="16.5" thickBot="1" x14ac:dyDescent="0.25">
      <c r="A33" s="66"/>
      <c r="B33" s="258"/>
      <c r="C33" s="273"/>
      <c r="D33" s="260"/>
      <c r="E33" s="261"/>
      <c r="F33" s="262"/>
      <c r="G33" s="67"/>
    </row>
    <row r="34" spans="1:7" s="65" customFormat="1" ht="19.5" thickBot="1" x14ac:dyDescent="0.35">
      <c r="A34" s="354" t="str">
        <f>"SKUPAJ "&amp;C24&amp;":"</f>
        <v>SKUPAJ ZEMELJSKA DELA:</v>
      </c>
      <c r="B34" s="356"/>
      <c r="C34" s="356"/>
      <c r="D34" s="356" t="s">
        <v>1933</v>
      </c>
      <c r="E34" s="356"/>
      <c r="F34" s="356"/>
      <c r="G34" s="68">
        <f>SUM(G27:G32)</f>
        <v>0</v>
      </c>
    </row>
    <row r="35" spans="1:7" ht="15.75" x14ac:dyDescent="0.2">
      <c r="A35" s="129"/>
      <c r="B35" s="286"/>
      <c r="C35" s="287"/>
      <c r="D35" s="288"/>
      <c r="E35" s="289"/>
      <c r="F35" s="290"/>
      <c r="G35" s="109"/>
    </row>
    <row r="36" spans="1:7" ht="15.75" x14ac:dyDescent="0.2">
      <c r="A36" s="158"/>
      <c r="B36" s="198" t="s">
        <v>2368</v>
      </c>
      <c r="C36" s="160" t="s">
        <v>1935</v>
      </c>
      <c r="D36" s="161"/>
      <c r="E36" s="162"/>
      <c r="F36" s="163"/>
      <c r="G36" s="164"/>
    </row>
    <row r="37" spans="1:7" ht="30" x14ac:dyDescent="0.2">
      <c r="A37" s="199"/>
      <c r="B37" s="200" t="s">
        <v>2370</v>
      </c>
      <c r="C37" s="201" t="s">
        <v>2356</v>
      </c>
      <c r="D37" s="202"/>
      <c r="E37" s="203"/>
      <c r="F37" s="204"/>
      <c r="G37" s="205"/>
    </row>
    <row r="38" spans="1:7" s="218" customFormat="1" ht="15.75" x14ac:dyDescent="0.2">
      <c r="A38" s="266"/>
      <c r="B38" s="267" t="s">
        <v>1762</v>
      </c>
      <c r="C38" s="268" t="s">
        <v>2357</v>
      </c>
      <c r="D38" s="269" t="s">
        <v>1777</v>
      </c>
      <c r="E38" s="270">
        <v>1050</v>
      </c>
      <c r="F38" s="306"/>
      <c r="G38" s="271">
        <f t="shared" ref="G38:G43" si="0">ROUND(E38*F38,2)</f>
        <v>0</v>
      </c>
    </row>
    <row r="39" spans="1:7" s="218" customFormat="1" ht="15.75" x14ac:dyDescent="0.2">
      <c r="A39" s="266"/>
      <c r="B39" s="267" t="s">
        <v>1809</v>
      </c>
      <c r="C39" s="268" t="s">
        <v>2358</v>
      </c>
      <c r="D39" s="269" t="s">
        <v>1777</v>
      </c>
      <c r="E39" s="270">
        <v>1050</v>
      </c>
      <c r="F39" s="306"/>
      <c r="G39" s="271">
        <f t="shared" si="0"/>
        <v>0</v>
      </c>
    </row>
    <row r="40" spans="1:7" s="218" customFormat="1" ht="15.75" x14ac:dyDescent="0.2">
      <c r="A40" s="266"/>
      <c r="B40" s="267" t="s">
        <v>1839</v>
      </c>
      <c r="C40" s="268" t="s">
        <v>2359</v>
      </c>
      <c r="D40" s="269" t="s">
        <v>1777</v>
      </c>
      <c r="E40" s="270">
        <v>1050</v>
      </c>
      <c r="F40" s="306"/>
      <c r="G40" s="271">
        <f t="shared" si="0"/>
        <v>0</v>
      </c>
    </row>
    <row r="41" spans="1:7" s="218" customFormat="1" ht="30" x14ac:dyDescent="0.2">
      <c r="A41" s="266"/>
      <c r="B41" s="267" t="s">
        <v>2373</v>
      </c>
      <c r="C41" s="268" t="s">
        <v>1945</v>
      </c>
      <c r="D41" s="269" t="s">
        <v>1777</v>
      </c>
      <c r="E41" s="270">
        <v>945</v>
      </c>
      <c r="F41" s="306"/>
      <c r="G41" s="271">
        <f t="shared" si="0"/>
        <v>0</v>
      </c>
    </row>
    <row r="42" spans="1:7" s="218" customFormat="1" ht="75" x14ac:dyDescent="0.2">
      <c r="A42" s="266"/>
      <c r="B42" s="267" t="s">
        <v>2375</v>
      </c>
      <c r="C42" s="268" t="s">
        <v>2362</v>
      </c>
      <c r="D42" s="269" t="s">
        <v>1757</v>
      </c>
      <c r="E42" s="270">
        <v>1.5</v>
      </c>
      <c r="F42" s="306"/>
      <c r="G42" s="271">
        <f t="shared" si="0"/>
        <v>0</v>
      </c>
    </row>
    <row r="43" spans="1:7" s="218" customFormat="1" ht="90" x14ac:dyDescent="0.2">
      <c r="A43" s="266"/>
      <c r="B43" s="267" t="s">
        <v>2377</v>
      </c>
      <c r="C43" s="268" t="s">
        <v>2364</v>
      </c>
      <c r="D43" s="269" t="s">
        <v>1757</v>
      </c>
      <c r="E43" s="270">
        <v>15</v>
      </c>
      <c r="F43" s="306"/>
      <c r="G43" s="271">
        <f t="shared" si="0"/>
        <v>0</v>
      </c>
    </row>
    <row r="44" spans="1:7" s="218" customFormat="1" ht="105" x14ac:dyDescent="0.2">
      <c r="A44" s="266"/>
      <c r="B44" s="267" t="s">
        <v>2379</v>
      </c>
      <c r="C44" s="268" t="s">
        <v>2365</v>
      </c>
      <c r="D44" s="269" t="s">
        <v>1757</v>
      </c>
      <c r="E44" s="270">
        <v>5</v>
      </c>
      <c r="F44" s="306"/>
      <c r="G44" s="271">
        <f>ROUND(E44*F44,2)</f>
        <v>0</v>
      </c>
    </row>
    <row r="45" spans="1:7" s="218" customFormat="1" ht="120" x14ac:dyDescent="0.2">
      <c r="A45" s="266"/>
      <c r="B45" s="267" t="s">
        <v>2381</v>
      </c>
      <c r="C45" s="293" t="s">
        <v>2366</v>
      </c>
      <c r="D45" s="269" t="s">
        <v>1794</v>
      </c>
      <c r="E45" s="270">
        <v>1</v>
      </c>
      <c r="F45" s="306"/>
      <c r="G45" s="271">
        <f>ROUND(E45*F45,2)</f>
        <v>0</v>
      </c>
    </row>
    <row r="46" spans="1:7" ht="75" x14ac:dyDescent="0.2">
      <c r="A46" s="199"/>
      <c r="B46" s="200" t="s">
        <v>2385</v>
      </c>
      <c r="C46" s="201" t="s">
        <v>2367</v>
      </c>
      <c r="D46" s="202" t="s">
        <v>1780</v>
      </c>
      <c r="E46" s="203">
        <v>6</v>
      </c>
      <c r="F46" s="301"/>
      <c r="G46" s="205">
        <f>ROUND(E46*F46,2)</f>
        <v>0</v>
      </c>
    </row>
    <row r="47" spans="1:7" ht="16.5" thickBot="1" x14ac:dyDescent="0.25">
      <c r="A47" s="66"/>
      <c r="B47" s="258"/>
      <c r="C47" s="273"/>
      <c r="D47" s="260"/>
      <c r="E47" s="261"/>
      <c r="F47" s="262"/>
      <c r="G47" s="67"/>
    </row>
    <row r="48" spans="1:7" s="65" customFormat="1" ht="19.5" thickBot="1" x14ac:dyDescent="0.35">
      <c r="A48" s="354" t="str">
        <f>"SKUPAJ "&amp;C36&amp;":"</f>
        <v>SKUPAJ BETONSKA DELA:</v>
      </c>
      <c r="B48" s="356"/>
      <c r="C48" s="356"/>
      <c r="D48" s="356" t="s">
        <v>1964</v>
      </c>
      <c r="E48" s="356"/>
      <c r="F48" s="356"/>
      <c r="G48" s="68">
        <f>SUM(G38:G46)</f>
        <v>0</v>
      </c>
    </row>
    <row r="49" spans="1:7" ht="15.75" x14ac:dyDescent="0.2">
      <c r="A49" s="129"/>
      <c r="B49" s="286"/>
      <c r="C49" s="287"/>
      <c r="D49" s="288"/>
      <c r="E49" s="289"/>
      <c r="F49" s="290"/>
      <c r="G49" s="109"/>
    </row>
    <row r="50" spans="1:7" ht="15.75" x14ac:dyDescent="0.2">
      <c r="A50" s="158"/>
      <c r="B50" s="198" t="s">
        <v>2397</v>
      </c>
      <c r="C50" s="160" t="s">
        <v>1966</v>
      </c>
      <c r="D50" s="161"/>
      <c r="E50" s="162"/>
      <c r="F50" s="163"/>
      <c r="G50" s="164"/>
    </row>
    <row r="51" spans="1:7" ht="120" x14ac:dyDescent="0.2">
      <c r="A51" s="199"/>
      <c r="B51" s="200"/>
      <c r="C51" s="201" t="s">
        <v>2369</v>
      </c>
      <c r="D51" s="202"/>
      <c r="E51" s="203"/>
      <c r="F51" s="301"/>
      <c r="G51" s="205"/>
    </row>
    <row r="52" spans="1:7" ht="15.75" x14ac:dyDescent="0.2">
      <c r="A52" s="199"/>
      <c r="B52" s="200" t="s">
        <v>2399</v>
      </c>
      <c r="C52" s="201" t="s">
        <v>2371</v>
      </c>
      <c r="D52" s="202"/>
      <c r="E52" s="203"/>
      <c r="F52" s="301"/>
      <c r="G52" s="205"/>
    </row>
    <row r="53" spans="1:7" ht="30" x14ac:dyDescent="0.2">
      <c r="A53" s="199"/>
      <c r="B53" s="200" t="s">
        <v>1762</v>
      </c>
      <c r="C53" s="201" t="s">
        <v>2372</v>
      </c>
      <c r="D53" s="202" t="s">
        <v>1757</v>
      </c>
      <c r="E53" s="203">
        <v>3.96</v>
      </c>
      <c r="F53" s="301"/>
      <c r="G53" s="205">
        <f>ROUND(E53*F53,2)</f>
        <v>0</v>
      </c>
    </row>
    <row r="54" spans="1:7" ht="120" x14ac:dyDescent="0.2">
      <c r="A54" s="199"/>
      <c r="B54" s="200" t="s">
        <v>2652</v>
      </c>
      <c r="C54" s="201" t="s">
        <v>2374</v>
      </c>
      <c r="D54" s="202" t="s">
        <v>1780</v>
      </c>
      <c r="E54" s="203">
        <v>20</v>
      </c>
      <c r="F54" s="301"/>
      <c r="G54" s="205">
        <f>ROUND(E54*F54,2)</f>
        <v>0</v>
      </c>
    </row>
    <row r="55" spans="1:7" ht="180" x14ac:dyDescent="0.2">
      <c r="A55" s="199"/>
      <c r="B55" s="200" t="s">
        <v>2402</v>
      </c>
      <c r="C55" s="201" t="s">
        <v>2376</v>
      </c>
      <c r="D55" s="202" t="s">
        <v>1780</v>
      </c>
      <c r="E55" s="203">
        <v>5</v>
      </c>
      <c r="F55" s="301"/>
      <c r="G55" s="205">
        <f>ROUND(E55*F55,2)</f>
        <v>0</v>
      </c>
    </row>
    <row r="56" spans="1:7" ht="150" x14ac:dyDescent="0.2">
      <c r="A56" s="199"/>
      <c r="B56" s="200" t="s">
        <v>2404</v>
      </c>
      <c r="C56" s="201" t="s">
        <v>2378</v>
      </c>
      <c r="D56" s="202" t="s">
        <v>1780</v>
      </c>
      <c r="E56" s="203">
        <v>10</v>
      </c>
      <c r="F56" s="301"/>
      <c r="G56" s="205">
        <f>ROUND(E56*F56,2)</f>
        <v>0</v>
      </c>
    </row>
    <row r="57" spans="1:7" ht="225" x14ac:dyDescent="0.2">
      <c r="A57" s="199"/>
      <c r="B57" s="200" t="s">
        <v>2406</v>
      </c>
      <c r="C57" s="201" t="s">
        <v>2380</v>
      </c>
      <c r="D57" s="202" t="s">
        <v>1780</v>
      </c>
      <c r="E57" s="203">
        <v>5</v>
      </c>
      <c r="F57" s="301"/>
      <c r="G57" s="205">
        <f>ROUND(E57*F57,2)</f>
        <v>0</v>
      </c>
    </row>
    <row r="58" spans="1:7" ht="30" x14ac:dyDescent="0.2">
      <c r="A58" s="199"/>
      <c r="B58" s="200" t="s">
        <v>2408</v>
      </c>
      <c r="C58" s="201" t="s">
        <v>2382</v>
      </c>
      <c r="D58" s="202"/>
      <c r="E58" s="203"/>
      <c r="F58" s="301"/>
      <c r="G58" s="205"/>
    </row>
    <row r="59" spans="1:7" ht="15.75" x14ac:dyDescent="0.2">
      <c r="A59" s="199"/>
      <c r="B59" s="200" t="s">
        <v>1762</v>
      </c>
      <c r="C59" s="201" t="s">
        <v>2383</v>
      </c>
      <c r="D59" s="202" t="s">
        <v>1787</v>
      </c>
      <c r="E59" s="203">
        <v>15</v>
      </c>
      <c r="F59" s="301"/>
      <c r="G59" s="205">
        <f>ROUND(E59*F59,2)</f>
        <v>0</v>
      </c>
    </row>
    <row r="60" spans="1:7" ht="15.75" x14ac:dyDescent="0.2">
      <c r="A60" s="199"/>
      <c r="B60" s="200" t="s">
        <v>1809</v>
      </c>
      <c r="C60" s="201" t="s">
        <v>2384</v>
      </c>
      <c r="D60" s="202" t="s">
        <v>1787</v>
      </c>
      <c r="E60" s="203">
        <v>2</v>
      </c>
      <c r="F60" s="301"/>
      <c r="G60" s="205">
        <f>ROUND(E60*F60,2)</f>
        <v>0</v>
      </c>
    </row>
    <row r="61" spans="1:7" ht="90" x14ac:dyDescent="0.2">
      <c r="A61" s="199"/>
      <c r="B61" s="200" t="s">
        <v>2653</v>
      </c>
      <c r="C61" s="201" t="s">
        <v>2386</v>
      </c>
      <c r="D61" s="202" t="s">
        <v>1787</v>
      </c>
      <c r="E61" s="203">
        <v>15</v>
      </c>
      <c r="F61" s="301"/>
      <c r="G61" s="205">
        <f t="shared" ref="G61:G70" si="1">ROUND(E61*F61,2)</f>
        <v>0</v>
      </c>
    </row>
    <row r="62" spans="1:7" ht="60" x14ac:dyDescent="0.2">
      <c r="A62" s="199"/>
      <c r="B62" s="200" t="s">
        <v>2654</v>
      </c>
      <c r="C62" s="201" t="s">
        <v>2387</v>
      </c>
      <c r="D62" s="202" t="s">
        <v>1787</v>
      </c>
      <c r="E62" s="203">
        <v>2</v>
      </c>
      <c r="F62" s="301"/>
      <c r="G62" s="205">
        <f t="shared" si="1"/>
        <v>0</v>
      </c>
    </row>
    <row r="63" spans="1:7" ht="90" x14ac:dyDescent="0.2">
      <c r="A63" s="199"/>
      <c r="B63" s="200" t="s">
        <v>2655</v>
      </c>
      <c r="C63" s="201" t="s">
        <v>2388</v>
      </c>
      <c r="D63" s="202"/>
      <c r="E63" s="203"/>
      <c r="F63" s="301"/>
      <c r="G63" s="205"/>
    </row>
    <row r="64" spans="1:7" ht="15.75" x14ac:dyDescent="0.2">
      <c r="A64" s="199"/>
      <c r="B64" s="200" t="s">
        <v>1762</v>
      </c>
      <c r="C64" s="201" t="s">
        <v>2389</v>
      </c>
      <c r="D64" s="202" t="s">
        <v>1766</v>
      </c>
      <c r="E64" s="203">
        <v>10</v>
      </c>
      <c r="F64" s="301"/>
      <c r="G64" s="205">
        <f t="shared" si="1"/>
        <v>0</v>
      </c>
    </row>
    <row r="65" spans="1:7" ht="15.75" x14ac:dyDescent="0.2">
      <c r="A65" s="199"/>
      <c r="B65" s="200" t="s">
        <v>1809</v>
      </c>
      <c r="C65" s="201" t="s">
        <v>1886</v>
      </c>
      <c r="D65" s="202" t="s">
        <v>1766</v>
      </c>
      <c r="E65" s="203">
        <v>10</v>
      </c>
      <c r="F65" s="301"/>
      <c r="G65" s="205">
        <f t="shared" si="1"/>
        <v>0</v>
      </c>
    </row>
    <row r="66" spans="1:7" ht="15.75" x14ac:dyDescent="0.2">
      <c r="A66" s="199"/>
      <c r="B66" s="200" t="s">
        <v>1839</v>
      </c>
      <c r="C66" s="201" t="s">
        <v>1885</v>
      </c>
      <c r="D66" s="202" t="s">
        <v>1766</v>
      </c>
      <c r="E66" s="203">
        <v>10</v>
      </c>
      <c r="F66" s="301"/>
      <c r="G66" s="205">
        <f t="shared" si="1"/>
        <v>0</v>
      </c>
    </row>
    <row r="67" spans="1:7" ht="15.75" x14ac:dyDescent="0.2">
      <c r="A67" s="199"/>
      <c r="B67" s="200" t="s">
        <v>1841</v>
      </c>
      <c r="C67" s="201" t="s">
        <v>2390</v>
      </c>
      <c r="D67" s="202" t="s">
        <v>1766</v>
      </c>
      <c r="E67" s="203">
        <v>10</v>
      </c>
      <c r="F67" s="301"/>
      <c r="G67" s="205">
        <f t="shared" si="1"/>
        <v>0</v>
      </c>
    </row>
    <row r="68" spans="1:7" s="218" customFormat="1" ht="165" x14ac:dyDescent="0.2">
      <c r="A68" s="296"/>
      <c r="B68" s="285" t="s">
        <v>2656</v>
      </c>
      <c r="C68" s="297" t="s">
        <v>2391</v>
      </c>
      <c r="D68" s="298" t="s">
        <v>1757</v>
      </c>
      <c r="E68" s="299">
        <v>25.5</v>
      </c>
      <c r="F68" s="322"/>
      <c r="G68" s="300">
        <f t="shared" si="1"/>
        <v>0</v>
      </c>
    </row>
    <row r="69" spans="1:7" ht="45" x14ac:dyDescent="0.2">
      <c r="A69" s="199"/>
      <c r="B69" s="200" t="s">
        <v>2657</v>
      </c>
      <c r="C69" s="201" t="s">
        <v>2392</v>
      </c>
      <c r="D69" s="202" t="s">
        <v>1794</v>
      </c>
      <c r="E69" s="203">
        <v>1</v>
      </c>
      <c r="F69" s="301"/>
      <c r="G69" s="205">
        <f t="shared" si="1"/>
        <v>0</v>
      </c>
    </row>
    <row r="70" spans="1:7" ht="15.75" x14ac:dyDescent="0.2">
      <c r="A70" s="199"/>
      <c r="B70" s="200" t="s">
        <v>2658</v>
      </c>
      <c r="C70" s="201" t="s">
        <v>2393</v>
      </c>
      <c r="D70" s="202" t="s">
        <v>1794</v>
      </c>
      <c r="E70" s="203">
        <v>1</v>
      </c>
      <c r="F70" s="301"/>
      <c r="G70" s="205">
        <f t="shared" si="1"/>
        <v>0</v>
      </c>
    </row>
    <row r="71" spans="1:7" ht="15.75" x14ac:dyDescent="0.2">
      <c r="A71" s="66"/>
      <c r="B71" s="258"/>
      <c r="C71" s="273"/>
      <c r="D71" s="260"/>
      <c r="E71" s="261"/>
      <c r="F71" s="303"/>
      <c r="G71" s="67"/>
    </row>
    <row r="72" spans="1:7" ht="15.75" x14ac:dyDescent="0.2">
      <c r="A72" s="158"/>
      <c r="B72" s="198"/>
      <c r="C72" s="160" t="s">
        <v>2394</v>
      </c>
      <c r="D72" s="161"/>
      <c r="E72" s="162"/>
      <c r="F72" s="311"/>
      <c r="G72" s="164"/>
    </row>
    <row r="73" spans="1:7" ht="135" x14ac:dyDescent="0.2">
      <c r="A73" s="199"/>
      <c r="B73" s="200" t="s">
        <v>2659</v>
      </c>
      <c r="C73" s="201" t="s">
        <v>2395</v>
      </c>
      <c r="D73" s="202" t="s">
        <v>1780</v>
      </c>
      <c r="E73" s="203">
        <v>63.36</v>
      </c>
      <c r="F73" s="301"/>
      <c r="G73" s="205">
        <f>ROUND(E73*F73,2)</f>
        <v>0</v>
      </c>
    </row>
    <row r="74" spans="1:7" ht="75" x14ac:dyDescent="0.2">
      <c r="A74" s="199"/>
      <c r="B74" s="200" t="s">
        <v>2660</v>
      </c>
      <c r="C74" s="201" t="s">
        <v>2396</v>
      </c>
      <c r="D74" s="202" t="s">
        <v>1855</v>
      </c>
      <c r="E74" s="203">
        <v>377.99999999999994</v>
      </c>
      <c r="F74" s="301"/>
      <c r="G74" s="205">
        <f t="shared" ref="G74" si="2">ROUND(E74*F74,2)</f>
        <v>0</v>
      </c>
    </row>
    <row r="75" spans="1:7" ht="16.5" thickBot="1" x14ac:dyDescent="0.25">
      <c r="A75" s="66"/>
      <c r="B75" s="258"/>
      <c r="C75" s="273"/>
      <c r="D75" s="260"/>
      <c r="E75" s="261"/>
      <c r="F75" s="262"/>
      <c r="G75" s="67"/>
    </row>
    <row r="76" spans="1:7" s="65" customFormat="1" ht="19.5" thickBot="1" x14ac:dyDescent="0.35">
      <c r="A76" s="354" t="str">
        <f>"SKUPAJ "&amp;C50&amp;":"</f>
        <v>SKUPAJ ZIDARSKA DELA:</v>
      </c>
      <c r="B76" s="356"/>
      <c r="C76" s="356"/>
      <c r="D76" s="356" t="s">
        <v>1978</v>
      </c>
      <c r="E76" s="356"/>
      <c r="F76" s="356"/>
      <c r="G76" s="68">
        <f>SUM(G53:G74)</f>
        <v>0</v>
      </c>
    </row>
    <row r="77" spans="1:7" ht="15.75" x14ac:dyDescent="0.2">
      <c r="A77" s="129"/>
      <c r="B77" s="286"/>
      <c r="C77" s="287"/>
      <c r="D77" s="288"/>
      <c r="E77" s="289"/>
      <c r="F77" s="290"/>
      <c r="G77" s="109"/>
    </row>
    <row r="78" spans="1:7" ht="15.75" x14ac:dyDescent="0.2">
      <c r="A78" s="158"/>
      <c r="B78" s="198" t="s">
        <v>2410</v>
      </c>
      <c r="C78" s="160" t="s">
        <v>1980</v>
      </c>
      <c r="D78" s="161"/>
      <c r="E78" s="162"/>
      <c r="F78" s="163"/>
      <c r="G78" s="164"/>
    </row>
    <row r="79" spans="1:7" ht="30" x14ac:dyDescent="0.2">
      <c r="A79" s="199"/>
      <c r="B79" s="200"/>
      <c r="C79" s="201" t="s">
        <v>2398</v>
      </c>
      <c r="D79" s="202"/>
      <c r="E79" s="203"/>
      <c r="F79" s="204"/>
      <c r="G79" s="205"/>
    </row>
    <row r="80" spans="1:7" ht="75" x14ac:dyDescent="0.2">
      <c r="A80" s="199"/>
      <c r="B80" s="200" t="s">
        <v>2412</v>
      </c>
      <c r="C80" s="201" t="s">
        <v>2400</v>
      </c>
      <c r="D80" s="202" t="s">
        <v>1780</v>
      </c>
      <c r="E80" s="203">
        <v>20</v>
      </c>
      <c r="F80" s="301"/>
      <c r="G80" s="205">
        <f>ROUND(E80*F80,2)</f>
        <v>0</v>
      </c>
    </row>
    <row r="81" spans="1:7" ht="15.75" x14ac:dyDescent="0.2">
      <c r="A81" s="199"/>
      <c r="B81" s="200"/>
      <c r="C81" s="201"/>
      <c r="D81" s="202"/>
      <c r="E81" s="203"/>
      <c r="F81" s="301"/>
      <c r="G81" s="205"/>
    </row>
    <row r="82" spans="1:7" ht="15.75" x14ac:dyDescent="0.2">
      <c r="A82" s="158"/>
      <c r="B82" s="198"/>
      <c r="C82" s="160" t="s">
        <v>2401</v>
      </c>
      <c r="D82" s="161"/>
      <c r="E82" s="162"/>
      <c r="F82" s="311"/>
      <c r="G82" s="164"/>
    </row>
    <row r="83" spans="1:7" ht="60" x14ac:dyDescent="0.2">
      <c r="A83" s="199"/>
      <c r="B83" s="200" t="s">
        <v>2414</v>
      </c>
      <c r="C83" s="201" t="s">
        <v>2403</v>
      </c>
      <c r="D83" s="202" t="s">
        <v>1787</v>
      </c>
      <c r="E83" s="203">
        <v>2</v>
      </c>
      <c r="F83" s="301"/>
      <c r="G83" s="205">
        <f>ROUND(E83*F83,2)</f>
        <v>0</v>
      </c>
    </row>
    <row r="84" spans="1:7" ht="135" x14ac:dyDescent="0.2">
      <c r="A84" s="199"/>
      <c r="B84" s="200" t="s">
        <v>2661</v>
      </c>
      <c r="C84" s="201" t="s">
        <v>2405</v>
      </c>
      <c r="D84" s="202" t="s">
        <v>1780</v>
      </c>
      <c r="E84" s="203">
        <v>760</v>
      </c>
      <c r="F84" s="301"/>
      <c r="G84" s="205">
        <f>ROUND(E84*F84,2)</f>
        <v>0</v>
      </c>
    </row>
    <row r="85" spans="1:7" ht="75" x14ac:dyDescent="0.2">
      <c r="A85" s="199"/>
      <c r="B85" s="200" t="s">
        <v>2662</v>
      </c>
      <c r="C85" s="201" t="s">
        <v>2407</v>
      </c>
      <c r="D85" s="202" t="s">
        <v>1780</v>
      </c>
      <c r="E85" s="203">
        <v>760</v>
      </c>
      <c r="F85" s="301"/>
      <c r="G85" s="205">
        <f>ROUND(E85*F85,2)</f>
        <v>0</v>
      </c>
    </row>
    <row r="86" spans="1:7" ht="45" x14ac:dyDescent="0.2">
      <c r="A86" s="199"/>
      <c r="B86" s="200" t="s">
        <v>2663</v>
      </c>
      <c r="C86" s="201" t="s">
        <v>2409</v>
      </c>
      <c r="D86" s="202" t="s">
        <v>1791</v>
      </c>
      <c r="E86" s="203">
        <v>90</v>
      </c>
      <c r="F86" s="301"/>
      <c r="G86" s="205">
        <f>ROUND(E86*F86,2)</f>
        <v>0</v>
      </c>
    </row>
    <row r="87" spans="1:7" ht="16.5" thickBot="1" x14ac:dyDescent="0.25">
      <c r="A87" s="66"/>
      <c r="B87" s="258"/>
      <c r="C87" s="273"/>
      <c r="D87" s="260"/>
      <c r="E87" s="261"/>
      <c r="F87" s="262"/>
      <c r="G87" s="67"/>
    </row>
    <row r="88" spans="1:7" s="65" customFormat="1" ht="19.5" thickBot="1" x14ac:dyDescent="0.35">
      <c r="A88" s="354" t="str">
        <f>"SKUPAJ "&amp;C76&amp;":"</f>
        <v>SKUPAJ :</v>
      </c>
      <c r="B88" s="356"/>
      <c r="C88" s="356"/>
      <c r="D88" s="356" t="s">
        <v>1987</v>
      </c>
      <c r="E88" s="356"/>
      <c r="F88" s="356"/>
      <c r="G88" s="68">
        <f>SUM(G80:G86)</f>
        <v>0</v>
      </c>
    </row>
    <row r="89" spans="1:7" ht="15.75" x14ac:dyDescent="0.2">
      <c r="A89" s="129"/>
      <c r="B89" s="286"/>
      <c r="C89" s="287"/>
      <c r="D89" s="288"/>
      <c r="E89" s="289"/>
      <c r="F89" s="290"/>
      <c r="G89" s="109"/>
    </row>
    <row r="90" spans="1:7" ht="15.75" x14ac:dyDescent="0.2">
      <c r="A90" s="158"/>
      <c r="B90" s="198" t="s">
        <v>2639</v>
      </c>
      <c r="C90" s="160" t="s">
        <v>2411</v>
      </c>
      <c r="D90" s="161"/>
      <c r="E90" s="162"/>
      <c r="F90" s="163"/>
      <c r="G90" s="164"/>
    </row>
    <row r="91" spans="1:7" ht="360" x14ac:dyDescent="0.2">
      <c r="A91" s="66"/>
      <c r="B91" s="73" t="s">
        <v>2640</v>
      </c>
      <c r="C91" s="132" t="s">
        <v>2413</v>
      </c>
      <c r="D91" s="74" t="s">
        <v>1780</v>
      </c>
      <c r="E91" s="75">
        <v>20</v>
      </c>
      <c r="F91" s="323"/>
      <c r="G91" s="85">
        <f>ROUND(E91*F91,2)</f>
        <v>0</v>
      </c>
    </row>
    <row r="92" spans="1:7" ht="15.75" x14ac:dyDescent="0.2">
      <c r="A92" s="199"/>
      <c r="B92" s="200" t="s">
        <v>2664</v>
      </c>
      <c r="C92" s="201" t="s">
        <v>2415</v>
      </c>
      <c r="D92" s="202"/>
      <c r="E92" s="203"/>
      <c r="F92" s="301"/>
      <c r="G92" s="205"/>
    </row>
    <row r="93" spans="1:7" ht="15.75" x14ac:dyDescent="0.2">
      <c r="A93" s="199"/>
      <c r="B93" s="200"/>
      <c r="C93" s="201" t="s">
        <v>2416</v>
      </c>
      <c r="D93" s="202"/>
      <c r="E93" s="203"/>
      <c r="F93" s="301"/>
      <c r="G93" s="205"/>
    </row>
    <row r="94" spans="1:7" ht="15.75" x14ac:dyDescent="0.2">
      <c r="A94" s="199"/>
      <c r="B94" s="200" t="s">
        <v>2417</v>
      </c>
      <c r="C94" s="201" t="s">
        <v>2418</v>
      </c>
      <c r="D94" s="202" t="s">
        <v>1780</v>
      </c>
      <c r="E94" s="203">
        <v>760</v>
      </c>
      <c r="F94" s="301"/>
      <c r="G94" s="205">
        <f>ROUND(E94*F94,2)</f>
        <v>0</v>
      </c>
    </row>
    <row r="95" spans="1:7" ht="60" x14ac:dyDescent="0.2">
      <c r="A95" s="199"/>
      <c r="B95" s="200" t="s">
        <v>1809</v>
      </c>
      <c r="C95" s="201" t="s">
        <v>2419</v>
      </c>
      <c r="D95" s="202" t="s">
        <v>1780</v>
      </c>
      <c r="E95" s="203">
        <v>150</v>
      </c>
      <c r="F95" s="301"/>
      <c r="G95" s="205">
        <f>ROUND(E95*F95,2)</f>
        <v>0</v>
      </c>
    </row>
    <row r="96" spans="1:7" ht="105" x14ac:dyDescent="0.2">
      <c r="A96" s="199"/>
      <c r="B96" s="200" t="s">
        <v>1839</v>
      </c>
      <c r="C96" s="201" t="s">
        <v>2420</v>
      </c>
      <c r="D96" s="202" t="s">
        <v>1780</v>
      </c>
      <c r="E96" s="203">
        <v>15</v>
      </c>
      <c r="F96" s="301"/>
      <c r="G96" s="205">
        <f>ROUND(E96*F96,2)</f>
        <v>0</v>
      </c>
    </row>
    <row r="97" spans="1:7" ht="15.75" x14ac:dyDescent="0.2">
      <c r="A97" s="199"/>
      <c r="B97" s="200" t="s">
        <v>1841</v>
      </c>
      <c r="C97" s="201" t="s">
        <v>2421</v>
      </c>
      <c r="D97" s="202" t="s">
        <v>1855</v>
      </c>
      <c r="E97" s="203">
        <v>50</v>
      </c>
      <c r="F97" s="301"/>
      <c r="G97" s="205">
        <f>ROUND(E97*F97,2)</f>
        <v>0</v>
      </c>
    </row>
    <row r="98" spans="1:7" ht="16.5" thickBot="1" x14ac:dyDescent="0.25">
      <c r="A98" s="66"/>
      <c r="B98" s="258"/>
      <c r="C98" s="273"/>
      <c r="D98" s="260"/>
      <c r="E98" s="261"/>
      <c r="F98" s="262"/>
      <c r="G98" s="67"/>
    </row>
    <row r="99" spans="1:7" s="65" customFormat="1" ht="19.5" thickBot="1" x14ac:dyDescent="0.35">
      <c r="A99" s="354" t="str">
        <f>"SKUPAJ "&amp;C90&amp;":"</f>
        <v>SKUPAJ FASADERSKA DELA - GRADBENI DEL:</v>
      </c>
      <c r="B99" s="356"/>
      <c r="C99" s="356"/>
      <c r="D99" s="356" t="s">
        <v>2422</v>
      </c>
      <c r="E99" s="356"/>
      <c r="F99" s="356"/>
      <c r="G99" s="68">
        <f>SUM(G91:G97)</f>
        <v>0</v>
      </c>
    </row>
    <row r="100" spans="1:7" ht="15.75" x14ac:dyDescent="0.2">
      <c r="A100" s="199"/>
      <c r="B100" s="200"/>
      <c r="C100" s="201"/>
      <c r="D100" s="202"/>
      <c r="E100" s="203"/>
      <c r="F100" s="204"/>
      <c r="G100" s="205"/>
    </row>
    <row r="101" spans="1:7" ht="15.75" x14ac:dyDescent="0.2">
      <c r="A101" s="158"/>
      <c r="B101" s="198" t="s">
        <v>2665</v>
      </c>
      <c r="C101" s="160" t="s">
        <v>2423</v>
      </c>
      <c r="D101" s="161"/>
      <c r="E101" s="162"/>
      <c r="F101" s="311"/>
      <c r="G101" s="164"/>
    </row>
    <row r="102" spans="1:7" ht="30" x14ac:dyDescent="0.2">
      <c r="A102" s="199"/>
      <c r="B102" s="200"/>
      <c r="C102" s="201" t="s">
        <v>2424</v>
      </c>
      <c r="D102" s="202"/>
      <c r="E102" s="203"/>
      <c r="F102" s="301"/>
      <c r="G102" s="205"/>
    </row>
    <row r="103" spans="1:7" ht="15.75" x14ac:dyDescent="0.2">
      <c r="A103" s="199"/>
      <c r="B103" s="200"/>
      <c r="C103" s="201" t="s">
        <v>2425</v>
      </c>
      <c r="D103" s="202"/>
      <c r="E103" s="203"/>
      <c r="F103" s="301"/>
      <c r="G103" s="205"/>
    </row>
    <row r="104" spans="1:7" ht="61.5" x14ac:dyDescent="0.2">
      <c r="A104" s="199"/>
      <c r="B104" s="200" t="s">
        <v>2666</v>
      </c>
      <c r="C104" s="265" t="s">
        <v>2426</v>
      </c>
      <c r="D104" s="202"/>
      <c r="E104" s="203"/>
      <c r="F104" s="310"/>
      <c r="G104" s="205"/>
    </row>
    <row r="105" spans="1:7" s="218" customFormat="1" ht="75" x14ac:dyDescent="0.2">
      <c r="A105" s="266"/>
      <c r="B105" s="267" t="s">
        <v>1762</v>
      </c>
      <c r="C105" s="268" t="s">
        <v>2084</v>
      </c>
      <c r="D105" s="269" t="s">
        <v>1780</v>
      </c>
      <c r="E105" s="270">
        <v>28</v>
      </c>
      <c r="F105" s="306"/>
      <c r="G105" s="271">
        <f>ROUND(E105*F105,2)</f>
        <v>0</v>
      </c>
    </row>
    <row r="106" spans="1:7" s="218" customFormat="1" ht="15.75" x14ac:dyDescent="0.2">
      <c r="A106" s="266"/>
      <c r="B106" s="267" t="s">
        <v>1809</v>
      </c>
      <c r="C106" s="268" t="s">
        <v>2085</v>
      </c>
      <c r="D106" s="269" t="s">
        <v>1780</v>
      </c>
      <c r="E106" s="270">
        <v>10.5</v>
      </c>
      <c r="F106" s="306"/>
      <c r="G106" s="271">
        <f>ROUND(E106*F106,2)</f>
        <v>0</v>
      </c>
    </row>
    <row r="107" spans="1:7" ht="15.75" x14ac:dyDescent="0.2">
      <c r="A107" s="199"/>
      <c r="B107" s="200" t="s">
        <v>1839</v>
      </c>
      <c r="C107" s="201" t="s">
        <v>2073</v>
      </c>
      <c r="D107" s="202" t="s">
        <v>1791</v>
      </c>
      <c r="E107" s="203">
        <v>112</v>
      </c>
      <c r="F107" s="301"/>
      <c r="G107" s="205">
        <f>ROUND(E107*F107,2)</f>
        <v>0</v>
      </c>
    </row>
    <row r="108" spans="1:7" ht="15.75" x14ac:dyDescent="0.2">
      <c r="A108" s="199"/>
      <c r="B108" s="200" t="s">
        <v>1841</v>
      </c>
      <c r="C108" s="201" t="s">
        <v>2074</v>
      </c>
      <c r="D108" s="202" t="s">
        <v>1791</v>
      </c>
      <c r="E108" s="203">
        <v>14</v>
      </c>
      <c r="F108" s="301"/>
      <c r="G108" s="205">
        <f>ROUND(E108*F108,2)</f>
        <v>0</v>
      </c>
    </row>
    <row r="109" spans="1:7" ht="15.75" x14ac:dyDescent="0.2">
      <c r="A109" s="199"/>
      <c r="B109" s="200" t="s">
        <v>2031</v>
      </c>
      <c r="C109" s="201" t="s">
        <v>2075</v>
      </c>
      <c r="D109" s="202" t="s">
        <v>1791</v>
      </c>
      <c r="E109" s="203">
        <v>14</v>
      </c>
      <c r="F109" s="301"/>
      <c r="G109" s="205">
        <f>ROUND(E109*F109,2)</f>
        <v>0</v>
      </c>
    </row>
    <row r="110" spans="1:7" ht="16.5" thickBot="1" x14ac:dyDescent="0.25">
      <c r="A110" s="199"/>
      <c r="B110" s="200"/>
      <c r="C110" s="201"/>
      <c r="D110" s="202"/>
      <c r="E110" s="203"/>
      <c r="F110" s="301"/>
      <c r="G110" s="205"/>
    </row>
    <row r="111" spans="1:7" s="65" customFormat="1" ht="19.5" thickBot="1" x14ac:dyDescent="0.35">
      <c r="A111" s="354" t="str">
        <f>"SKUPAJ "&amp;C101&amp;":"</f>
        <v>SKUPAJ Notranji vkopi:</v>
      </c>
      <c r="B111" s="356"/>
      <c r="C111" s="356"/>
      <c r="D111" s="356" t="s">
        <v>2427</v>
      </c>
      <c r="E111" s="356"/>
      <c r="F111" s="356"/>
      <c r="G111" s="68">
        <f>SUM(G105:G110)</f>
        <v>0</v>
      </c>
    </row>
    <row r="112" spans="1:7" ht="16.5" thickBot="1" x14ac:dyDescent="0.25">
      <c r="A112" s="199"/>
      <c r="B112" s="200"/>
      <c r="C112" s="201"/>
      <c r="D112" s="202"/>
      <c r="E112" s="203"/>
      <c r="F112" s="204"/>
      <c r="G112" s="205"/>
    </row>
    <row r="113" spans="1:7" s="65" customFormat="1" ht="19.5" thickBot="1" x14ac:dyDescent="0.35">
      <c r="A113" s="354" t="str">
        <f>"SKUPAJ "&amp;C13&amp;":"</f>
        <v>SKUPAJ ZGRADBA - GRADBENA DELA:</v>
      </c>
      <c r="B113" s="356"/>
      <c r="C113" s="356"/>
      <c r="D113" s="356" t="s">
        <v>2428</v>
      </c>
      <c r="E113" s="356"/>
      <c r="F113" s="356"/>
      <c r="G113" s="68">
        <f>G22+G34+G48+G76+G88+G99+G111</f>
        <v>0</v>
      </c>
    </row>
  </sheetData>
  <sheetProtection sheet="1" objects="1" scenarios="1" selectLockedCells="1"/>
  <mergeCells count="14">
    <mergeCell ref="A111:F111"/>
    <mergeCell ref="A113:F113"/>
    <mergeCell ref="A22:F22"/>
    <mergeCell ref="A48:F48"/>
    <mergeCell ref="A76:F76"/>
    <mergeCell ref="A88:F88"/>
    <mergeCell ref="A99:F99"/>
    <mergeCell ref="A34:F34"/>
    <mergeCell ref="A4:C4"/>
    <mergeCell ref="B6:G6"/>
    <mergeCell ref="B8:G8"/>
    <mergeCell ref="A10:B10"/>
    <mergeCell ref="A11:B11"/>
    <mergeCell ref="B7:G7"/>
  </mergeCells>
  <dataValidations count="2">
    <dataValidation type="custom" showInputMessage="1" showErrorMessage="1" errorTitle="Nepravilen vnos cene" error="Cena mora biti nenegativno število z največ dvema decimalkama!" sqref="F83:F87 F46:F47" xr:uid="{CCB721E5-7648-4527-B983-F2171A8963D9}">
      <formula1>AND(ISNUMBER(F46),F46&gt;=0,ROUND(F46*100,6)-INT(F46*100)=0,NOT(ISBLANK(F46)))</formula1>
    </dataValidation>
    <dataValidation type="custom" showErrorMessage="1" errorTitle="Nepravilen vnos cene" error="Cena mora biti nenegativno število z največ dvema decimalkama!" sqref="F101:F110 F27 F29:F30 F19:F21 F32:F33 F53:F57 F38:F45 F59:F62 F80 F91:F98 F64:F75" xr:uid="{7218EB66-6D55-4227-A235-6200EAA9B3EC}">
      <formula1>AND(ISNUMBER(F19),F19&gt;=0,ROUND(F19*100,6)-INT(F19*100)=0,NOT(ISBLANK(F19)))</formula1>
    </dataValidation>
  </dataValidations>
  <printOptions horizontalCentered="1"/>
  <pageMargins left="0.70866141732283472" right="0.70866141732283472" top="0.74803149606299213" bottom="0.98425196850393704" header="0.31496062992125984" footer="0.31496062992125984"/>
  <pageSetup paperSize="9" scale="61" fitToHeight="0" orientation="portrait" r:id="rId1"/>
  <headerFooter alignWithMargins="0">
    <oddFooter>&amp;LObjekt:    RTP Lenart
Vsebina:    Stroškovnik
Št. načrta/mape: SIP593.1-DZR.G02
Datoteka:   &amp;F&amp;RRevizija: 0
Datum: avgust 2024
Stran: &amp;P od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B500A-62B0-445C-BA0A-795095603FFA}">
  <sheetPr>
    <tabColor theme="3" tint="-0.499984740745262"/>
  </sheetPr>
  <dimension ref="A1:G145"/>
  <sheetViews>
    <sheetView view="pageBreakPreview" topLeftCell="A127" zoomScale="70" zoomScaleNormal="70" zoomScaleSheetLayoutView="70" zoomScalePageLayoutView="70" workbookViewId="0">
      <selection activeCell="F141" sqref="F141"/>
    </sheetView>
  </sheetViews>
  <sheetFormatPr defaultColWidth="9.140625" defaultRowHeight="12.75" x14ac:dyDescent="0.2"/>
  <cols>
    <col min="1" max="1" width="5.7109375" style="28" customWidth="1"/>
    <col min="2" max="2" width="9.42578125" style="29" bestFit="1" customWidth="1"/>
    <col min="3" max="3" width="71.42578125" style="30" customWidth="1"/>
    <col min="4" max="4" width="9" style="31" customWidth="1"/>
    <col min="5" max="5" width="11.85546875" style="32" customWidth="1"/>
    <col min="6" max="6" width="15.42578125" style="31" customWidth="1"/>
    <col min="7" max="7" width="21.140625" style="31" customWidth="1"/>
    <col min="8" max="16384" width="9.140625" style="34"/>
  </cols>
  <sheetData>
    <row r="1" spans="1:7" x14ac:dyDescent="0.2">
      <c r="A1" s="22"/>
      <c r="B1" s="23"/>
      <c r="C1" s="24"/>
      <c r="D1" s="25"/>
      <c r="E1" s="26"/>
      <c r="F1" s="25"/>
      <c r="G1" s="27"/>
    </row>
    <row r="2" spans="1:7" x14ac:dyDescent="0.2">
      <c r="G2" s="33"/>
    </row>
    <row r="3" spans="1:7" x14ac:dyDescent="0.2">
      <c r="G3" s="33"/>
    </row>
    <row r="4" spans="1:7" x14ac:dyDescent="0.2">
      <c r="A4" s="357"/>
      <c r="B4" s="358"/>
      <c r="C4" s="358"/>
      <c r="F4" s="145"/>
      <c r="G4" s="33"/>
    </row>
    <row r="5" spans="1:7" x14ac:dyDescent="0.2">
      <c r="B5" s="35"/>
      <c r="C5" s="36"/>
      <c r="D5" s="37"/>
      <c r="E5" s="38"/>
      <c r="F5" s="37"/>
      <c r="G5" s="39"/>
    </row>
    <row r="6" spans="1:7" ht="19.5" x14ac:dyDescent="0.25">
      <c r="A6" s="40"/>
      <c r="B6" s="369" t="s">
        <v>2</v>
      </c>
      <c r="C6" s="369"/>
      <c r="D6" s="369"/>
      <c r="E6" s="369"/>
      <c r="F6" s="369"/>
      <c r="G6" s="360"/>
    </row>
    <row r="7" spans="1:7" ht="19.5" x14ac:dyDescent="0.25">
      <c r="A7" s="40"/>
      <c r="B7" s="370" t="s">
        <v>2628</v>
      </c>
      <c r="C7" s="370"/>
      <c r="D7" s="370"/>
      <c r="E7" s="370"/>
      <c r="F7" s="370"/>
      <c r="G7" s="368"/>
    </row>
    <row r="8" spans="1:7" ht="18" x14ac:dyDescent="0.25">
      <c r="A8" s="41"/>
      <c r="B8" s="350"/>
      <c r="C8" s="350"/>
      <c r="D8" s="350"/>
      <c r="E8" s="350"/>
      <c r="F8" s="350"/>
      <c r="G8" s="362"/>
    </row>
    <row r="9" spans="1:7" ht="18.75" thickBot="1" x14ac:dyDescent="0.3">
      <c r="A9" s="42"/>
      <c r="B9" s="43"/>
      <c r="C9" s="44"/>
      <c r="D9" s="43"/>
      <c r="E9" s="43"/>
      <c r="F9" s="43"/>
      <c r="G9" s="45"/>
    </row>
    <row r="10" spans="1:7" s="32" customFormat="1" x14ac:dyDescent="0.2">
      <c r="A10" s="363" t="s">
        <v>1737</v>
      </c>
      <c r="B10" s="364"/>
      <c r="C10" s="46" t="s">
        <v>1738</v>
      </c>
      <c r="D10" s="47" t="s">
        <v>1739</v>
      </c>
      <c r="E10" s="47" t="s">
        <v>1740</v>
      </c>
      <c r="F10" s="47" t="s">
        <v>1741</v>
      </c>
      <c r="G10" s="48" t="s">
        <v>1742</v>
      </c>
    </row>
    <row r="11" spans="1:7" ht="13.5" thickBot="1" x14ac:dyDescent="0.25">
      <c r="A11" s="365" t="s">
        <v>1743</v>
      </c>
      <c r="B11" s="366"/>
      <c r="C11" s="49"/>
      <c r="D11" s="50"/>
      <c r="E11" s="50" t="s">
        <v>1744</v>
      </c>
      <c r="F11" s="50" t="s">
        <v>1745</v>
      </c>
      <c r="G11" s="51" t="s">
        <v>1746</v>
      </c>
    </row>
    <row r="12" spans="1:7" ht="15.75" x14ac:dyDescent="0.2">
      <c r="A12" s="61"/>
      <c r="B12" s="69"/>
      <c r="C12" s="119"/>
      <c r="D12" s="62"/>
      <c r="E12" s="70"/>
      <c r="F12" s="138"/>
      <c r="G12" s="64"/>
    </row>
    <row r="13" spans="1:7" ht="15.75" x14ac:dyDescent="0.2">
      <c r="A13" s="158"/>
      <c r="B13" s="159" t="s">
        <v>2429</v>
      </c>
      <c r="C13" s="160" t="s">
        <v>2430</v>
      </c>
      <c r="D13" s="161"/>
      <c r="E13" s="162"/>
      <c r="F13" s="163"/>
      <c r="G13" s="164"/>
    </row>
    <row r="14" spans="1:7" ht="30" x14ac:dyDescent="0.2">
      <c r="A14" s="61"/>
      <c r="B14" s="69"/>
      <c r="C14" s="119" t="s">
        <v>2431</v>
      </c>
      <c r="D14" s="62"/>
      <c r="E14" s="70"/>
      <c r="F14" s="138"/>
      <c r="G14" s="64"/>
    </row>
    <row r="15" spans="1:7" ht="15.75" x14ac:dyDescent="0.2">
      <c r="A15" s="158"/>
      <c r="B15" s="159" t="s">
        <v>2342</v>
      </c>
      <c r="C15" s="160" t="s">
        <v>2432</v>
      </c>
      <c r="D15" s="161"/>
      <c r="E15" s="162"/>
      <c r="F15" s="163"/>
      <c r="G15" s="164"/>
    </row>
    <row r="16" spans="1:7" ht="15.75" x14ac:dyDescent="0.2">
      <c r="A16" s="61"/>
      <c r="B16" s="69"/>
      <c r="C16" s="119"/>
      <c r="D16" s="62"/>
      <c r="E16" s="70"/>
      <c r="F16" s="138"/>
      <c r="G16" s="64"/>
    </row>
    <row r="17" spans="1:7" ht="15.75" x14ac:dyDescent="0.2">
      <c r="A17" s="158"/>
      <c r="B17" s="159"/>
      <c r="C17" s="160" t="s">
        <v>2433</v>
      </c>
      <c r="D17" s="161"/>
      <c r="E17" s="162"/>
      <c r="F17" s="163"/>
      <c r="G17" s="164"/>
    </row>
    <row r="18" spans="1:7" ht="30" x14ac:dyDescent="0.2">
      <c r="A18" s="61"/>
      <c r="B18" s="69" t="str">
        <f>IF(E18="","",MAX($B$6:B17)+1)</f>
        <v/>
      </c>
      <c r="C18" s="119" t="s">
        <v>2434</v>
      </c>
      <c r="D18" s="62"/>
      <c r="E18" s="70"/>
      <c r="F18" s="138"/>
      <c r="G18" s="64"/>
    </row>
    <row r="19" spans="1:7" ht="285" x14ac:dyDescent="0.2">
      <c r="A19" s="61"/>
      <c r="B19" s="69" t="str">
        <f>IF(E19="","",MAX($B$6:B18)+1)</f>
        <v/>
      </c>
      <c r="C19" s="119" t="s">
        <v>2435</v>
      </c>
      <c r="D19" s="62"/>
      <c r="E19" s="70"/>
      <c r="F19" s="313"/>
      <c r="G19" s="64"/>
    </row>
    <row r="20" spans="1:7" ht="120" x14ac:dyDescent="0.2">
      <c r="A20" s="61"/>
      <c r="B20" s="69" t="str">
        <f>IF(E20="","",MAX($B$6:B19)+1)</f>
        <v/>
      </c>
      <c r="C20" s="119" t="s">
        <v>2436</v>
      </c>
      <c r="D20" s="62"/>
      <c r="E20" s="70"/>
      <c r="F20" s="313"/>
      <c r="G20" s="64"/>
    </row>
    <row r="21" spans="1:7" ht="90" x14ac:dyDescent="0.2">
      <c r="A21" s="61"/>
      <c r="B21" s="69" t="str">
        <f>IF(E21="","",MAX($B$6:B20)+1)</f>
        <v/>
      </c>
      <c r="C21" s="119" t="s">
        <v>2437</v>
      </c>
      <c r="D21" s="62"/>
      <c r="E21" s="70"/>
      <c r="F21" s="313"/>
      <c r="G21" s="64"/>
    </row>
    <row r="22" spans="1:7" ht="180" x14ac:dyDescent="0.2">
      <c r="A22" s="61"/>
      <c r="B22" s="69" t="str">
        <f>IF(E22="","",MAX($B$6:B21)+1)</f>
        <v/>
      </c>
      <c r="C22" s="119" t="s">
        <v>2438</v>
      </c>
      <c r="D22" s="62"/>
      <c r="E22" s="70"/>
      <c r="F22" s="313"/>
      <c r="G22" s="64"/>
    </row>
    <row r="23" spans="1:7" ht="45" x14ac:dyDescent="0.2">
      <c r="A23" s="61"/>
      <c r="B23" s="69" t="str">
        <f>IF(E23="","",MAX($B$6:B22)+1)</f>
        <v/>
      </c>
      <c r="C23" s="119" t="s">
        <v>2439</v>
      </c>
      <c r="D23" s="62"/>
      <c r="E23" s="70"/>
      <c r="F23" s="313"/>
      <c r="G23" s="64"/>
    </row>
    <row r="24" spans="1:7" ht="135" x14ac:dyDescent="0.2">
      <c r="A24" s="61"/>
      <c r="B24" s="69"/>
      <c r="C24" s="119" t="s">
        <v>2440</v>
      </c>
      <c r="D24" s="62"/>
      <c r="E24" s="70"/>
      <c r="F24" s="313"/>
      <c r="G24" s="64"/>
    </row>
    <row r="25" spans="1:7" ht="15.75" x14ac:dyDescent="0.2">
      <c r="A25" s="158"/>
      <c r="B25" s="159" t="str">
        <f>IF(E25="","",MAX($B$6:B24)+1)</f>
        <v/>
      </c>
      <c r="C25" s="160" t="s">
        <v>2441</v>
      </c>
      <c r="D25" s="161"/>
      <c r="E25" s="162"/>
      <c r="F25" s="311"/>
      <c r="G25" s="164"/>
    </row>
    <row r="26" spans="1:7" ht="180" x14ac:dyDescent="0.2">
      <c r="A26" s="61"/>
      <c r="B26" s="69" t="str">
        <f>IF(E26="","",MAX($B$6:B25)+1)</f>
        <v/>
      </c>
      <c r="C26" s="141" t="s">
        <v>2442</v>
      </c>
      <c r="D26" s="62"/>
      <c r="E26" s="70"/>
      <c r="F26" s="313"/>
      <c r="G26" s="64"/>
    </row>
    <row r="27" spans="1:7" ht="90" x14ac:dyDescent="0.2">
      <c r="A27" s="139"/>
      <c r="B27" s="140" t="s">
        <v>2344</v>
      </c>
      <c r="C27" s="141" t="s">
        <v>2443</v>
      </c>
      <c r="D27" s="142" t="s">
        <v>1787</v>
      </c>
      <c r="E27" s="143">
        <v>1</v>
      </c>
      <c r="F27" s="314"/>
      <c r="G27" s="144">
        <f>ROUND(E27*F27,2)</f>
        <v>0</v>
      </c>
    </row>
    <row r="28" spans="1:7" ht="90" x14ac:dyDescent="0.2">
      <c r="A28" s="139"/>
      <c r="B28" s="140" t="s">
        <v>2346</v>
      </c>
      <c r="C28" s="141" t="s">
        <v>2444</v>
      </c>
      <c r="D28" s="142" t="s">
        <v>1787</v>
      </c>
      <c r="E28" s="143">
        <v>1</v>
      </c>
      <c r="F28" s="314"/>
      <c r="G28" s="144">
        <f>ROUND(E28*F28,2)</f>
        <v>0</v>
      </c>
    </row>
    <row r="29" spans="1:7" ht="75" x14ac:dyDescent="0.2">
      <c r="A29" s="139"/>
      <c r="B29" s="140" t="s">
        <v>2349</v>
      </c>
      <c r="C29" s="141" t="s">
        <v>2445</v>
      </c>
      <c r="D29" s="142" t="s">
        <v>1787</v>
      </c>
      <c r="E29" s="143">
        <v>1</v>
      </c>
      <c r="F29" s="314"/>
      <c r="G29" s="144">
        <f>ROUND(E29*F29,2)</f>
        <v>0</v>
      </c>
    </row>
    <row r="30" spans="1:7" ht="60" x14ac:dyDescent="0.2">
      <c r="A30" s="139"/>
      <c r="B30" s="140" t="s">
        <v>2351</v>
      </c>
      <c r="C30" s="141" t="s">
        <v>2446</v>
      </c>
      <c r="D30" s="142" t="s">
        <v>1787</v>
      </c>
      <c r="E30" s="143">
        <v>1</v>
      </c>
      <c r="F30" s="314"/>
      <c r="G30" s="144">
        <f>ROUND(E30*F30,2)</f>
        <v>0</v>
      </c>
    </row>
    <row r="31" spans="1:7" ht="75" x14ac:dyDescent="0.2">
      <c r="A31" s="139"/>
      <c r="B31" s="140" t="s">
        <v>2447</v>
      </c>
      <c r="C31" s="141" t="s">
        <v>2448</v>
      </c>
      <c r="D31" s="142" t="s">
        <v>1787</v>
      </c>
      <c r="E31" s="143">
        <v>1</v>
      </c>
      <c r="F31" s="314"/>
      <c r="G31" s="144">
        <f>ROUND(E31*F31,2)</f>
        <v>0</v>
      </c>
    </row>
    <row r="32" spans="1:7" ht="15.75" x14ac:dyDescent="0.2">
      <c r="A32" s="61"/>
      <c r="B32" s="69"/>
      <c r="C32" s="141"/>
      <c r="D32" s="62"/>
      <c r="E32" s="70"/>
      <c r="F32" s="313"/>
      <c r="G32" s="64"/>
    </row>
    <row r="33" spans="1:7" ht="15.75" x14ac:dyDescent="0.2">
      <c r="A33" s="158"/>
      <c r="B33" s="159" t="str">
        <f>IF(E33="","",MAX($B$6:B31)+1)</f>
        <v/>
      </c>
      <c r="C33" s="160" t="s">
        <v>2449</v>
      </c>
      <c r="D33" s="161"/>
      <c r="E33" s="162"/>
      <c r="F33" s="311"/>
      <c r="G33" s="164"/>
    </row>
    <row r="34" spans="1:7" ht="150" x14ac:dyDescent="0.2">
      <c r="A34" s="61"/>
      <c r="B34" s="69" t="str">
        <f>IF(E34="","",MAX($B$6:B33)+1)</f>
        <v/>
      </c>
      <c r="C34" s="119" t="s">
        <v>2450</v>
      </c>
      <c r="D34" s="62"/>
      <c r="E34" s="70"/>
      <c r="F34" s="313"/>
      <c r="G34" s="64"/>
    </row>
    <row r="35" spans="1:7" ht="60" x14ac:dyDescent="0.2">
      <c r="A35" s="139"/>
      <c r="B35" s="140" t="s">
        <v>2451</v>
      </c>
      <c r="C35" s="141" t="s">
        <v>2452</v>
      </c>
      <c r="D35" s="142" t="s">
        <v>1787</v>
      </c>
      <c r="E35" s="143">
        <v>1</v>
      </c>
      <c r="F35" s="314"/>
      <c r="G35" s="144">
        <f>ROUND(E35*F35,2)</f>
        <v>0</v>
      </c>
    </row>
    <row r="36" spans="1:7" ht="15.75" x14ac:dyDescent="0.2">
      <c r="A36" s="139"/>
      <c r="B36" s="140"/>
      <c r="C36" s="141"/>
      <c r="D36" s="142"/>
      <c r="E36" s="143"/>
      <c r="F36" s="314"/>
      <c r="G36" s="144"/>
    </row>
    <row r="37" spans="1:7" ht="15.75" x14ac:dyDescent="0.2">
      <c r="A37" s="158"/>
      <c r="B37" s="159" t="str">
        <f>IF(E37="","",MAX($B$6:B31)+1)</f>
        <v/>
      </c>
      <c r="C37" s="160" t="s">
        <v>2453</v>
      </c>
      <c r="D37" s="161"/>
      <c r="E37" s="162"/>
      <c r="F37" s="311"/>
      <c r="G37" s="164"/>
    </row>
    <row r="38" spans="1:7" ht="240" x14ac:dyDescent="0.2">
      <c r="A38" s="61"/>
      <c r="B38" s="69" t="str">
        <f>IF(E38="","",MAX($B$6:B37)+1)</f>
        <v/>
      </c>
      <c r="C38" s="119" t="s">
        <v>2454</v>
      </c>
      <c r="D38" s="62"/>
      <c r="E38" s="70"/>
      <c r="F38" s="313"/>
      <c r="G38" s="64"/>
    </row>
    <row r="39" spans="1:7" ht="165" x14ac:dyDescent="0.2">
      <c r="A39" s="61"/>
      <c r="B39" s="69" t="str">
        <f>IF(E39="","",MAX($B$6:B38)+1)</f>
        <v/>
      </c>
      <c r="C39" s="119" t="s">
        <v>2455</v>
      </c>
      <c r="D39" s="62"/>
      <c r="E39" s="70"/>
      <c r="F39" s="313"/>
      <c r="G39" s="64"/>
    </row>
    <row r="40" spans="1:7" ht="90" x14ac:dyDescent="0.2">
      <c r="A40" s="139"/>
      <c r="B40" s="140" t="s">
        <v>2456</v>
      </c>
      <c r="C40" s="141" t="s">
        <v>2457</v>
      </c>
      <c r="D40" s="142" t="s">
        <v>1787</v>
      </c>
      <c r="E40" s="143">
        <v>1</v>
      </c>
      <c r="F40" s="314"/>
      <c r="G40" s="144">
        <f t="shared" ref="G40:G46" si="0">ROUND(E40*F40,2)</f>
        <v>0</v>
      </c>
    </row>
    <row r="41" spans="1:7" ht="105" x14ac:dyDescent="0.2">
      <c r="A41" s="139"/>
      <c r="B41" s="140" t="s">
        <v>2458</v>
      </c>
      <c r="C41" s="141" t="s">
        <v>2459</v>
      </c>
      <c r="D41" s="142" t="s">
        <v>1787</v>
      </c>
      <c r="E41" s="143">
        <v>1</v>
      </c>
      <c r="F41" s="314"/>
      <c r="G41" s="144">
        <f t="shared" si="0"/>
        <v>0</v>
      </c>
    </row>
    <row r="42" spans="1:7" ht="90" x14ac:dyDescent="0.2">
      <c r="A42" s="139"/>
      <c r="B42" s="140" t="s">
        <v>2460</v>
      </c>
      <c r="C42" s="141" t="s">
        <v>2461</v>
      </c>
      <c r="D42" s="142" t="s">
        <v>1787</v>
      </c>
      <c r="E42" s="143">
        <v>1</v>
      </c>
      <c r="F42" s="314"/>
      <c r="G42" s="144">
        <f t="shared" si="0"/>
        <v>0</v>
      </c>
    </row>
    <row r="43" spans="1:7" ht="90" x14ac:dyDescent="0.2">
      <c r="A43" s="139"/>
      <c r="B43" s="140" t="s">
        <v>2462</v>
      </c>
      <c r="C43" s="141" t="s">
        <v>2463</v>
      </c>
      <c r="D43" s="142" t="s">
        <v>1787</v>
      </c>
      <c r="E43" s="143">
        <v>1</v>
      </c>
      <c r="F43" s="314"/>
      <c r="G43" s="144">
        <f t="shared" si="0"/>
        <v>0</v>
      </c>
    </row>
    <row r="44" spans="1:7" ht="90" x14ac:dyDescent="0.2">
      <c r="A44" s="139"/>
      <c r="B44" s="140" t="s">
        <v>2464</v>
      </c>
      <c r="C44" s="141" t="s">
        <v>2465</v>
      </c>
      <c r="D44" s="142" t="s">
        <v>1787</v>
      </c>
      <c r="E44" s="143">
        <v>1</v>
      </c>
      <c r="F44" s="314"/>
      <c r="G44" s="144">
        <f t="shared" si="0"/>
        <v>0</v>
      </c>
    </row>
    <row r="45" spans="1:7" ht="90" x14ac:dyDescent="0.2">
      <c r="A45" s="139"/>
      <c r="B45" s="140" t="s">
        <v>2466</v>
      </c>
      <c r="C45" s="141" t="s">
        <v>2467</v>
      </c>
      <c r="D45" s="142" t="s">
        <v>1787</v>
      </c>
      <c r="E45" s="143">
        <v>1</v>
      </c>
      <c r="F45" s="314"/>
      <c r="G45" s="144">
        <f t="shared" si="0"/>
        <v>0</v>
      </c>
    </row>
    <row r="46" spans="1:7" ht="90" x14ac:dyDescent="0.2">
      <c r="A46" s="139"/>
      <c r="B46" s="140" t="s">
        <v>2468</v>
      </c>
      <c r="C46" s="141" t="s">
        <v>2469</v>
      </c>
      <c r="D46" s="142" t="s">
        <v>1787</v>
      </c>
      <c r="E46" s="143">
        <v>1</v>
      </c>
      <c r="F46" s="314"/>
      <c r="G46" s="144">
        <f t="shared" si="0"/>
        <v>0</v>
      </c>
    </row>
    <row r="47" spans="1:7" ht="15.75" x14ac:dyDescent="0.2">
      <c r="A47" s="139"/>
      <c r="B47" s="140"/>
      <c r="C47" s="141"/>
      <c r="D47" s="142"/>
      <c r="E47" s="143"/>
      <c r="F47" s="314"/>
      <c r="G47" s="144"/>
    </row>
    <row r="48" spans="1:7" ht="30" x14ac:dyDescent="0.2">
      <c r="A48" s="86"/>
      <c r="B48" s="134"/>
      <c r="C48" s="146" t="s">
        <v>2470</v>
      </c>
      <c r="D48" s="87"/>
      <c r="E48" s="88"/>
      <c r="F48" s="324"/>
      <c r="G48" s="89"/>
    </row>
    <row r="49" spans="1:7" ht="120" x14ac:dyDescent="0.2">
      <c r="A49" s="61"/>
      <c r="B49" s="69" t="s">
        <v>2471</v>
      </c>
      <c r="C49" s="119" t="s">
        <v>2472</v>
      </c>
      <c r="D49" s="62" t="s">
        <v>1787</v>
      </c>
      <c r="E49" s="70">
        <v>1</v>
      </c>
      <c r="F49" s="313"/>
      <c r="G49" s="64">
        <f>ROUND(E49*F49,2)</f>
        <v>0</v>
      </c>
    </row>
    <row r="50" spans="1:7" ht="75" x14ac:dyDescent="0.2">
      <c r="A50" s="61"/>
      <c r="B50" s="69" t="s">
        <v>2473</v>
      </c>
      <c r="C50" s="119" t="s">
        <v>2474</v>
      </c>
      <c r="D50" s="62" t="s">
        <v>1794</v>
      </c>
      <c r="E50" s="70">
        <v>1</v>
      </c>
      <c r="F50" s="313"/>
      <c r="G50" s="64">
        <f>ROUND(E50*F50,2)</f>
        <v>0</v>
      </c>
    </row>
    <row r="51" spans="1:7" ht="15.75" x14ac:dyDescent="0.2">
      <c r="A51" s="61"/>
      <c r="B51" s="69"/>
      <c r="C51" s="119"/>
      <c r="D51" s="62"/>
      <c r="E51" s="70"/>
      <c r="F51" s="313"/>
      <c r="G51" s="64"/>
    </row>
    <row r="52" spans="1:7" ht="15.75" x14ac:dyDescent="0.2">
      <c r="A52" s="158"/>
      <c r="B52" s="159"/>
      <c r="C52" s="160" t="s">
        <v>2475</v>
      </c>
      <c r="D52" s="161"/>
      <c r="E52" s="162"/>
      <c r="F52" s="311"/>
      <c r="G52" s="164"/>
    </row>
    <row r="53" spans="1:7" ht="30" x14ac:dyDescent="0.2">
      <c r="A53" s="61"/>
      <c r="B53" s="69"/>
      <c r="C53" s="119" t="s">
        <v>2476</v>
      </c>
      <c r="D53" s="62"/>
      <c r="E53" s="70"/>
      <c r="F53" s="313"/>
      <c r="G53" s="64"/>
    </row>
    <row r="54" spans="1:7" ht="300" x14ac:dyDescent="0.2">
      <c r="A54" s="61"/>
      <c r="B54" s="69"/>
      <c r="C54" s="119" t="s">
        <v>2477</v>
      </c>
      <c r="D54" s="62"/>
      <c r="E54" s="70"/>
      <c r="F54" s="313"/>
      <c r="G54" s="64"/>
    </row>
    <row r="55" spans="1:7" ht="60" x14ac:dyDescent="0.2">
      <c r="A55" s="61"/>
      <c r="B55" s="69" t="s">
        <v>2478</v>
      </c>
      <c r="C55" s="119" t="s">
        <v>2479</v>
      </c>
      <c r="D55" s="62" t="s">
        <v>1787</v>
      </c>
      <c r="E55" s="70">
        <v>1</v>
      </c>
      <c r="F55" s="313"/>
      <c r="G55" s="64">
        <f>ROUND(E55*F55,2)</f>
        <v>0</v>
      </c>
    </row>
    <row r="56" spans="1:7" ht="45" x14ac:dyDescent="0.2">
      <c r="A56" s="61"/>
      <c r="B56" s="69" t="s">
        <v>2480</v>
      </c>
      <c r="C56" s="119" t="s">
        <v>2481</v>
      </c>
      <c r="D56" s="62" t="s">
        <v>1787</v>
      </c>
      <c r="E56" s="70">
        <v>1</v>
      </c>
      <c r="F56" s="313"/>
      <c r="G56" s="64">
        <f>ROUND(E56*F56,2)</f>
        <v>0</v>
      </c>
    </row>
    <row r="57" spans="1:7" ht="16.5" thickBot="1" x14ac:dyDescent="0.25">
      <c r="A57" s="66"/>
      <c r="B57" s="77"/>
      <c r="C57" s="82"/>
      <c r="D57" s="78"/>
      <c r="E57" s="79"/>
      <c r="F57" s="147"/>
      <c r="G57" s="67"/>
    </row>
    <row r="58" spans="1:7" s="65" customFormat="1" ht="19.5" thickBot="1" x14ac:dyDescent="0.35">
      <c r="A58" s="354" t="str">
        <f>"SKUPAJ "&amp;C17&amp;":"</f>
        <v>SKUPAJ VRATA:</v>
      </c>
      <c r="B58" s="356"/>
      <c r="C58" s="356"/>
      <c r="D58" s="356" t="s">
        <v>2482</v>
      </c>
      <c r="E58" s="356"/>
      <c r="F58" s="356"/>
      <c r="G58" s="68">
        <f>SUM(G27:G56)</f>
        <v>0</v>
      </c>
    </row>
    <row r="59" spans="1:7" ht="15.75" x14ac:dyDescent="0.2">
      <c r="A59" s="61"/>
      <c r="B59" s="69"/>
      <c r="C59" s="119"/>
      <c r="D59" s="62"/>
      <c r="E59" s="70"/>
      <c r="F59" s="138"/>
      <c r="G59" s="64"/>
    </row>
    <row r="60" spans="1:7" ht="15.75" x14ac:dyDescent="0.2">
      <c r="A60" s="158"/>
      <c r="B60" s="159" t="s">
        <v>2354</v>
      </c>
      <c r="C60" s="160" t="s">
        <v>2483</v>
      </c>
      <c r="D60" s="161"/>
      <c r="E60" s="162"/>
      <c r="F60" s="163"/>
      <c r="G60" s="164"/>
    </row>
    <row r="61" spans="1:7" ht="45" x14ac:dyDescent="0.2">
      <c r="A61" s="61"/>
      <c r="B61" s="69" t="str">
        <f>IF(E61="","",MAX($B$6:B60)+1)</f>
        <v/>
      </c>
      <c r="C61" s="119" t="s">
        <v>2484</v>
      </c>
      <c r="D61" s="62"/>
      <c r="E61" s="70"/>
      <c r="F61" s="138"/>
      <c r="G61" s="64"/>
    </row>
    <row r="62" spans="1:7" ht="300" x14ac:dyDescent="0.2">
      <c r="A62" s="61"/>
      <c r="B62" s="69" t="str">
        <f>IF(E62="","",MAX($B$6:B61)+1)</f>
        <v/>
      </c>
      <c r="C62" s="119" t="s">
        <v>2485</v>
      </c>
      <c r="D62" s="62"/>
      <c r="E62" s="70"/>
      <c r="F62" s="313"/>
      <c r="G62" s="64"/>
    </row>
    <row r="63" spans="1:7" ht="165" x14ac:dyDescent="0.2">
      <c r="A63" s="61"/>
      <c r="B63" s="69" t="s">
        <v>2355</v>
      </c>
      <c r="C63" s="119" t="s">
        <v>2486</v>
      </c>
      <c r="D63" s="62" t="s">
        <v>1787</v>
      </c>
      <c r="E63" s="70">
        <v>2</v>
      </c>
      <c r="F63" s="313"/>
      <c r="G63" s="64">
        <f>ROUND(E63*F63,2)</f>
        <v>0</v>
      </c>
    </row>
    <row r="64" spans="1:7" ht="180" x14ac:dyDescent="0.2">
      <c r="A64" s="61"/>
      <c r="B64" s="69" t="s">
        <v>2487</v>
      </c>
      <c r="C64" s="119" t="s">
        <v>2488</v>
      </c>
      <c r="D64" s="62" t="s">
        <v>1787</v>
      </c>
      <c r="E64" s="70">
        <v>4</v>
      </c>
      <c r="F64" s="313"/>
      <c r="G64" s="64">
        <f>ROUND(E64*F64,2)</f>
        <v>0</v>
      </c>
    </row>
    <row r="65" spans="1:7" ht="15.75" x14ac:dyDescent="0.2">
      <c r="A65" s="61"/>
      <c r="B65" s="69"/>
      <c r="C65" s="119"/>
      <c r="D65" s="62"/>
      <c r="E65" s="70"/>
      <c r="F65" s="313"/>
      <c r="G65" s="64"/>
    </row>
    <row r="66" spans="1:7" ht="15.75" x14ac:dyDescent="0.2">
      <c r="A66" s="158"/>
      <c r="B66" s="159" t="str">
        <f>IF(E66="","",MAX($B$6:B64)+1)</f>
        <v/>
      </c>
      <c r="C66" s="160" t="s">
        <v>2489</v>
      </c>
      <c r="D66" s="161"/>
      <c r="E66" s="162"/>
      <c r="F66" s="311"/>
      <c r="G66" s="164"/>
    </row>
    <row r="67" spans="1:7" ht="120" x14ac:dyDescent="0.2">
      <c r="A67" s="61"/>
      <c r="B67" s="69" t="str">
        <f>IF(E67="","",MAX($B$6:B66)+1)</f>
        <v/>
      </c>
      <c r="C67" s="119" t="s">
        <v>2490</v>
      </c>
      <c r="D67" s="62"/>
      <c r="E67" s="70"/>
      <c r="F67" s="313"/>
      <c r="G67" s="64"/>
    </row>
    <row r="68" spans="1:7" ht="45" x14ac:dyDescent="0.2">
      <c r="A68" s="61"/>
      <c r="B68" s="69" t="s">
        <v>2491</v>
      </c>
      <c r="C68" s="119" t="s">
        <v>2492</v>
      </c>
      <c r="D68" s="62" t="s">
        <v>1794</v>
      </c>
      <c r="E68" s="70">
        <v>16</v>
      </c>
      <c r="F68" s="313"/>
      <c r="G68" s="64">
        <f>ROUND(E68*F68,2)</f>
        <v>0</v>
      </c>
    </row>
    <row r="69" spans="1:7" ht="45" x14ac:dyDescent="0.2">
      <c r="A69" s="61"/>
      <c r="B69" s="69" t="s">
        <v>2493</v>
      </c>
      <c r="C69" s="119" t="s">
        <v>2494</v>
      </c>
      <c r="D69" s="62" t="s">
        <v>1794</v>
      </c>
      <c r="E69" s="70">
        <v>1</v>
      </c>
      <c r="F69" s="313"/>
      <c r="G69" s="64">
        <f>ROUND(E69*F69,2)</f>
        <v>0</v>
      </c>
    </row>
    <row r="70" spans="1:7" ht="45" x14ac:dyDescent="0.2">
      <c r="A70" s="61"/>
      <c r="B70" s="69" t="s">
        <v>2495</v>
      </c>
      <c r="C70" s="119" t="s">
        <v>2496</v>
      </c>
      <c r="D70" s="62" t="s">
        <v>1794</v>
      </c>
      <c r="E70" s="70">
        <v>12</v>
      </c>
      <c r="F70" s="313"/>
      <c r="G70" s="64">
        <f>ROUND(E70*F70,2)</f>
        <v>0</v>
      </c>
    </row>
    <row r="71" spans="1:7" ht="45" x14ac:dyDescent="0.2">
      <c r="A71" s="61"/>
      <c r="B71" s="69" t="s">
        <v>2497</v>
      </c>
      <c r="C71" s="119" t="s">
        <v>2498</v>
      </c>
      <c r="D71" s="62" t="s">
        <v>1794</v>
      </c>
      <c r="E71" s="70">
        <v>4</v>
      </c>
      <c r="F71" s="313"/>
      <c r="G71" s="64">
        <f>ROUND(E71*F71,2)</f>
        <v>0</v>
      </c>
    </row>
    <row r="72" spans="1:7" ht="45" x14ac:dyDescent="0.2">
      <c r="A72" s="61"/>
      <c r="B72" s="69" t="s">
        <v>2499</v>
      </c>
      <c r="C72" s="119" t="s">
        <v>2500</v>
      </c>
      <c r="D72" s="62" t="s">
        <v>1794</v>
      </c>
      <c r="E72" s="70">
        <v>2</v>
      </c>
      <c r="F72" s="313"/>
      <c r="G72" s="64">
        <f>ROUND(E72*F72,2)</f>
        <v>0</v>
      </c>
    </row>
    <row r="73" spans="1:7" ht="15.75" x14ac:dyDescent="0.2">
      <c r="A73" s="61"/>
      <c r="B73" s="69"/>
      <c r="C73" s="119"/>
      <c r="D73" s="62"/>
      <c r="E73" s="70"/>
      <c r="F73" s="313"/>
      <c r="G73" s="64"/>
    </row>
    <row r="74" spans="1:7" ht="15.75" x14ac:dyDescent="0.2">
      <c r="A74" s="158"/>
      <c r="B74" s="159" t="str">
        <f>IF(E74="","",MAX($B$6:B70)+1)</f>
        <v/>
      </c>
      <c r="C74" s="160" t="s">
        <v>2501</v>
      </c>
      <c r="D74" s="161"/>
      <c r="E74" s="162"/>
      <c r="F74" s="311"/>
      <c r="G74" s="164"/>
    </row>
    <row r="75" spans="1:7" ht="75" x14ac:dyDescent="0.2">
      <c r="A75" s="61"/>
      <c r="B75" s="69" t="s">
        <v>2502</v>
      </c>
      <c r="C75" s="119" t="s">
        <v>2503</v>
      </c>
      <c r="D75" s="62"/>
      <c r="E75" s="70"/>
      <c r="F75" s="313"/>
      <c r="G75" s="64"/>
    </row>
    <row r="76" spans="1:7" ht="15.75" x14ac:dyDescent="0.2">
      <c r="A76" s="61"/>
      <c r="B76" s="69" t="s">
        <v>2504</v>
      </c>
      <c r="C76" s="119" t="s">
        <v>2505</v>
      </c>
      <c r="D76" s="62"/>
      <c r="E76" s="70"/>
      <c r="F76" s="313"/>
      <c r="G76" s="64"/>
    </row>
    <row r="77" spans="1:7" ht="30" x14ac:dyDescent="0.2">
      <c r="A77" s="61"/>
      <c r="B77" s="69" t="s">
        <v>2506</v>
      </c>
      <c r="C77" s="119" t="s">
        <v>2507</v>
      </c>
      <c r="D77" s="62" t="s">
        <v>1794</v>
      </c>
      <c r="E77" s="70">
        <v>16</v>
      </c>
      <c r="F77" s="313"/>
      <c r="G77" s="64">
        <f>ROUND(E77*F77,2)</f>
        <v>0</v>
      </c>
    </row>
    <row r="78" spans="1:7" ht="30" x14ac:dyDescent="0.2">
      <c r="A78" s="61"/>
      <c r="B78" s="69" t="s">
        <v>2508</v>
      </c>
      <c r="C78" s="119" t="s">
        <v>2509</v>
      </c>
      <c r="D78" s="62" t="s">
        <v>1794</v>
      </c>
      <c r="E78" s="70">
        <v>4</v>
      </c>
      <c r="F78" s="313"/>
      <c r="G78" s="64">
        <f>ROUND(E78*F78,2)</f>
        <v>0</v>
      </c>
    </row>
    <row r="79" spans="1:7" ht="30" x14ac:dyDescent="0.2">
      <c r="A79" s="61"/>
      <c r="B79" s="69" t="s">
        <v>2510</v>
      </c>
      <c r="C79" s="119" t="s">
        <v>2511</v>
      </c>
      <c r="D79" s="62" t="s">
        <v>1794</v>
      </c>
      <c r="E79" s="70">
        <v>2</v>
      </c>
      <c r="F79" s="313"/>
      <c r="G79" s="64">
        <f>ROUND(E79*F79,2)</f>
        <v>0</v>
      </c>
    </row>
    <row r="80" spans="1:7" ht="15.75" x14ac:dyDescent="0.2">
      <c r="A80" s="61"/>
      <c r="B80" s="69"/>
      <c r="C80" s="119" t="s">
        <v>2512</v>
      </c>
      <c r="D80" s="62"/>
      <c r="E80" s="70"/>
      <c r="F80" s="313"/>
      <c r="G80" s="64"/>
    </row>
    <row r="81" spans="1:7" ht="30" x14ac:dyDescent="0.2">
      <c r="A81" s="61"/>
      <c r="B81" s="69" t="s">
        <v>2513</v>
      </c>
      <c r="C81" s="119" t="s">
        <v>2514</v>
      </c>
      <c r="D81" s="62"/>
      <c r="E81" s="70"/>
      <c r="F81" s="313"/>
      <c r="G81" s="64"/>
    </row>
    <row r="82" spans="1:7" ht="30" x14ac:dyDescent="0.2">
      <c r="A82" s="61"/>
      <c r="B82" s="69" t="s">
        <v>1762</v>
      </c>
      <c r="C82" s="119" t="s">
        <v>2515</v>
      </c>
      <c r="D82" s="62" t="s">
        <v>1787</v>
      </c>
      <c r="E82" s="70">
        <v>1</v>
      </c>
      <c r="F82" s="313"/>
      <c r="G82" s="64">
        <f>ROUND(E82*F82,2)</f>
        <v>0</v>
      </c>
    </row>
    <row r="83" spans="1:7" ht="16.5" thickBot="1" x14ac:dyDescent="0.25">
      <c r="A83" s="66"/>
      <c r="B83" s="77"/>
      <c r="C83" s="82"/>
      <c r="D83" s="78"/>
      <c r="E83" s="79"/>
      <c r="F83" s="147"/>
      <c r="G83" s="67"/>
    </row>
    <row r="84" spans="1:7" s="65" customFormat="1" ht="19.5" thickBot="1" x14ac:dyDescent="0.35">
      <c r="A84" s="354" t="str">
        <f>"SKUPAJ "&amp;C60&amp;":"</f>
        <v>SKUPAJ OKNA, ZUNANJE ŽALUZIJE, KOMARNIKI:</v>
      </c>
      <c r="B84" s="356"/>
      <c r="C84" s="356"/>
      <c r="D84" s="356" t="s">
        <v>2516</v>
      </c>
      <c r="E84" s="356"/>
      <c r="F84" s="356"/>
      <c r="G84" s="68">
        <f>SUM(G63:G82)</f>
        <v>0</v>
      </c>
    </row>
    <row r="85" spans="1:7" ht="15.75" x14ac:dyDescent="0.2">
      <c r="A85" s="61"/>
      <c r="B85" s="69"/>
      <c r="C85" s="119"/>
      <c r="D85" s="62"/>
      <c r="E85" s="70"/>
      <c r="F85" s="138"/>
      <c r="G85" s="64"/>
    </row>
    <row r="86" spans="1:7" ht="15.75" x14ac:dyDescent="0.2">
      <c r="A86" s="158"/>
      <c r="B86" s="159" t="s">
        <v>2517</v>
      </c>
      <c r="C86" s="160" t="s">
        <v>1989</v>
      </c>
      <c r="D86" s="161"/>
      <c r="E86" s="162"/>
      <c r="F86" s="163"/>
      <c r="G86" s="164"/>
    </row>
    <row r="87" spans="1:7" ht="75" x14ac:dyDescent="0.2">
      <c r="A87" s="61"/>
      <c r="B87" s="69"/>
      <c r="C87" s="119" t="s">
        <v>2518</v>
      </c>
      <c r="D87" s="62"/>
      <c r="E87" s="70"/>
      <c r="F87" s="313"/>
      <c r="G87" s="64"/>
    </row>
    <row r="88" spans="1:7" ht="15.75" x14ac:dyDescent="0.2">
      <c r="A88" s="61"/>
      <c r="B88" s="69"/>
      <c r="C88" s="119" t="s">
        <v>2519</v>
      </c>
      <c r="D88" s="62"/>
      <c r="E88" s="70"/>
      <c r="F88" s="313"/>
      <c r="G88" s="64"/>
    </row>
    <row r="89" spans="1:7" ht="45" x14ac:dyDescent="0.2">
      <c r="A89" s="61"/>
      <c r="B89" s="69" t="s">
        <v>1762</v>
      </c>
      <c r="C89" s="119" t="s">
        <v>2520</v>
      </c>
      <c r="D89" s="62" t="s">
        <v>1777</v>
      </c>
      <c r="E89" s="70">
        <v>20</v>
      </c>
      <c r="F89" s="313"/>
      <c r="G89" s="64">
        <f>ROUND(E89*F89,2)</f>
        <v>0</v>
      </c>
    </row>
    <row r="90" spans="1:7" ht="16.5" thickBot="1" x14ac:dyDescent="0.25">
      <c r="A90" s="66"/>
      <c r="B90" s="77"/>
      <c r="C90" s="82"/>
      <c r="D90" s="78"/>
      <c r="E90" s="79"/>
      <c r="F90" s="147"/>
      <c r="G90" s="67"/>
    </row>
    <row r="91" spans="1:7" s="65" customFormat="1" ht="19.5" thickBot="1" x14ac:dyDescent="0.35">
      <c r="A91" s="354" t="str">
        <f>"SKUPAJ "&amp;C86&amp;":"</f>
        <v>SKUPAJ KLJUČAVNIČARSKA DELA:</v>
      </c>
      <c r="B91" s="356"/>
      <c r="C91" s="356"/>
      <c r="D91" s="356" t="s">
        <v>1995</v>
      </c>
      <c r="E91" s="356"/>
      <c r="F91" s="356"/>
      <c r="G91" s="68">
        <f>SUM(G89:G89)</f>
        <v>0</v>
      </c>
    </row>
    <row r="92" spans="1:7" ht="15.75" x14ac:dyDescent="0.2">
      <c r="A92" s="129"/>
      <c r="B92" s="133"/>
      <c r="C92" s="148"/>
      <c r="D92" s="106"/>
      <c r="E92" s="107"/>
      <c r="F92" s="108"/>
      <c r="G92" s="109"/>
    </row>
    <row r="93" spans="1:7" ht="15.75" x14ac:dyDescent="0.2">
      <c r="A93" s="158"/>
      <c r="B93" s="159" t="s">
        <v>2521</v>
      </c>
      <c r="C93" s="160" t="s">
        <v>2522</v>
      </c>
      <c r="D93" s="161"/>
      <c r="E93" s="162"/>
      <c r="F93" s="163"/>
      <c r="G93" s="164"/>
    </row>
    <row r="94" spans="1:7" ht="165" x14ac:dyDescent="0.2">
      <c r="A94" s="61"/>
      <c r="B94" s="69" t="s">
        <v>1762</v>
      </c>
      <c r="C94" s="119" t="s">
        <v>2523</v>
      </c>
      <c r="D94" s="62" t="s">
        <v>1780</v>
      </c>
      <c r="E94" s="70">
        <v>73.599999999999994</v>
      </c>
      <c r="F94" s="313"/>
      <c r="G94" s="64">
        <f>ROUND(E94*F94,2)</f>
        <v>0</v>
      </c>
    </row>
    <row r="95" spans="1:7" ht="16.5" thickBot="1" x14ac:dyDescent="0.25">
      <c r="A95" s="66"/>
      <c r="B95" s="77"/>
      <c r="C95" s="82"/>
      <c r="D95" s="78"/>
      <c r="E95" s="79"/>
      <c r="F95" s="147"/>
      <c r="G95" s="67"/>
    </row>
    <row r="96" spans="1:7" s="65" customFormat="1" ht="19.5" thickBot="1" x14ac:dyDescent="0.35">
      <c r="A96" s="354" t="str">
        <f>"SKUPAJ "&amp;C93&amp;":"</f>
        <v>SKUPAJ SPUŠČENI STROPI:</v>
      </c>
      <c r="B96" s="356"/>
      <c r="C96" s="356"/>
      <c r="D96" s="356" t="s">
        <v>2524</v>
      </c>
      <c r="E96" s="356"/>
      <c r="F96" s="356"/>
      <c r="G96" s="68">
        <f>SUM(G94)</f>
        <v>0</v>
      </c>
    </row>
    <row r="97" spans="1:7" ht="15.75" x14ac:dyDescent="0.2">
      <c r="A97" s="129"/>
      <c r="B97" s="133"/>
      <c r="C97" s="148"/>
      <c r="D97" s="106"/>
      <c r="E97" s="107"/>
      <c r="F97" s="108"/>
      <c r="G97" s="109"/>
    </row>
    <row r="98" spans="1:7" ht="15.75" x14ac:dyDescent="0.2">
      <c r="A98" s="158"/>
      <c r="B98" s="159" t="s">
        <v>2525</v>
      </c>
      <c r="C98" s="160" t="s">
        <v>2526</v>
      </c>
      <c r="D98" s="161"/>
      <c r="E98" s="162"/>
      <c r="F98" s="163"/>
      <c r="G98" s="164"/>
    </row>
    <row r="99" spans="1:7" ht="135" x14ac:dyDescent="0.2">
      <c r="A99" s="61"/>
      <c r="B99" s="69"/>
      <c r="C99" s="119" t="s">
        <v>2527</v>
      </c>
      <c r="D99" s="62"/>
      <c r="E99" s="70"/>
      <c r="F99" s="313"/>
      <c r="G99" s="64"/>
    </row>
    <row r="100" spans="1:7" ht="150" x14ac:dyDescent="0.2">
      <c r="A100" s="61"/>
      <c r="B100" s="69" t="s">
        <v>2528</v>
      </c>
      <c r="C100" s="119" t="s">
        <v>2529</v>
      </c>
      <c r="D100" s="62"/>
      <c r="E100" s="70"/>
      <c r="F100" s="313"/>
      <c r="G100" s="64"/>
    </row>
    <row r="101" spans="1:7" ht="75" x14ac:dyDescent="0.2">
      <c r="A101" s="61"/>
      <c r="B101" s="69" t="s">
        <v>1762</v>
      </c>
      <c r="C101" s="119" t="s">
        <v>2530</v>
      </c>
      <c r="D101" s="62" t="s">
        <v>1780</v>
      </c>
      <c r="E101" s="70">
        <v>47</v>
      </c>
      <c r="F101" s="313"/>
      <c r="G101" s="64">
        <f>ROUND(E101*F101,2)</f>
        <v>0</v>
      </c>
    </row>
    <row r="102" spans="1:7" ht="30" x14ac:dyDescent="0.2">
      <c r="A102" s="61"/>
      <c r="B102" s="69" t="s">
        <v>1809</v>
      </c>
      <c r="C102" s="119" t="s">
        <v>2531</v>
      </c>
      <c r="D102" s="62" t="s">
        <v>1791</v>
      </c>
      <c r="E102" s="70">
        <v>72.924000000000007</v>
      </c>
      <c r="F102" s="313"/>
      <c r="G102" s="64">
        <f>ROUND(E102*F102,2)</f>
        <v>0</v>
      </c>
    </row>
    <row r="103" spans="1:7" ht="105" x14ac:dyDescent="0.2">
      <c r="A103" s="61"/>
      <c r="B103" s="69" t="s">
        <v>2532</v>
      </c>
      <c r="C103" s="119" t="s">
        <v>2533</v>
      </c>
      <c r="D103" s="62"/>
      <c r="E103" s="70"/>
      <c r="F103" s="313"/>
      <c r="G103" s="64"/>
    </row>
    <row r="104" spans="1:7" ht="45" x14ac:dyDescent="0.2">
      <c r="A104" s="61"/>
      <c r="B104" s="69" t="s">
        <v>1762</v>
      </c>
      <c r="C104" s="119" t="s">
        <v>2534</v>
      </c>
      <c r="D104" s="62" t="s">
        <v>1780</v>
      </c>
      <c r="E104" s="70">
        <v>39.396000000000008</v>
      </c>
      <c r="F104" s="313"/>
      <c r="G104" s="64">
        <f>ROUND(E104*F104,2)</f>
        <v>0</v>
      </c>
    </row>
    <row r="105" spans="1:7" ht="15.75" x14ac:dyDescent="0.2">
      <c r="A105" s="61"/>
      <c r="B105" s="69" t="s">
        <v>1809</v>
      </c>
      <c r="C105" s="119" t="s">
        <v>2535</v>
      </c>
      <c r="D105" s="62" t="s">
        <v>1780</v>
      </c>
      <c r="E105" s="70">
        <v>1.2959999999999998</v>
      </c>
      <c r="F105" s="313"/>
      <c r="G105" s="64">
        <f>ROUND(E105*F105,2)</f>
        <v>0</v>
      </c>
    </row>
    <row r="106" spans="1:7" ht="15.75" x14ac:dyDescent="0.2">
      <c r="A106" s="61"/>
      <c r="B106" s="69" t="s">
        <v>2536</v>
      </c>
      <c r="C106" s="119" t="s">
        <v>2537</v>
      </c>
      <c r="D106" s="62" t="s">
        <v>1791</v>
      </c>
      <c r="E106" s="70">
        <v>2</v>
      </c>
      <c r="F106" s="313"/>
      <c r="G106" s="64">
        <f>ROUND(E106*F106,2)</f>
        <v>0</v>
      </c>
    </row>
    <row r="107" spans="1:7" ht="16.5" thickBot="1" x14ac:dyDescent="0.25">
      <c r="A107" s="66"/>
      <c r="B107" s="77"/>
      <c r="C107" s="82"/>
      <c r="D107" s="78"/>
      <c r="E107" s="79"/>
      <c r="F107" s="147"/>
      <c r="G107" s="67"/>
    </row>
    <row r="108" spans="1:7" s="65" customFormat="1" ht="19.5" thickBot="1" x14ac:dyDescent="0.35">
      <c r="A108" s="354" t="str">
        <f>"SKUPAJ "&amp;C98&amp;":"</f>
        <v>SKUPAJ KERAMIČARSKA DELA:</v>
      </c>
      <c r="B108" s="356"/>
      <c r="C108" s="356"/>
      <c r="D108" s="356" t="s">
        <v>2538</v>
      </c>
      <c r="E108" s="356"/>
      <c r="F108" s="356"/>
      <c r="G108" s="68">
        <f>SUM(G101:G106)</f>
        <v>0</v>
      </c>
    </row>
    <row r="109" spans="1:7" ht="15.75" x14ac:dyDescent="0.2">
      <c r="A109" s="129"/>
      <c r="B109" s="133"/>
      <c r="C109" s="148"/>
      <c r="D109" s="106"/>
      <c r="E109" s="107"/>
      <c r="F109" s="108"/>
      <c r="G109" s="109"/>
    </row>
    <row r="110" spans="1:7" ht="15.75" x14ac:dyDescent="0.2">
      <c r="A110" s="158"/>
      <c r="B110" s="159" t="s">
        <v>2539</v>
      </c>
      <c r="C110" s="160" t="s">
        <v>2540</v>
      </c>
      <c r="D110" s="161"/>
      <c r="E110" s="162"/>
      <c r="F110" s="163"/>
      <c r="G110" s="164"/>
    </row>
    <row r="111" spans="1:7" ht="210" x14ac:dyDescent="0.2">
      <c r="A111" s="61"/>
      <c r="B111" s="69" t="s">
        <v>2541</v>
      </c>
      <c r="C111" s="119" t="s">
        <v>2542</v>
      </c>
      <c r="D111" s="62"/>
      <c r="E111" s="70"/>
      <c r="F111" s="313"/>
      <c r="G111" s="64"/>
    </row>
    <row r="112" spans="1:7" ht="15.75" x14ac:dyDescent="0.2">
      <c r="A112" s="61"/>
      <c r="B112" s="69" t="s">
        <v>1762</v>
      </c>
      <c r="C112" s="119" t="s">
        <v>2543</v>
      </c>
      <c r="D112" s="62" t="s">
        <v>1780</v>
      </c>
      <c r="E112" s="70">
        <v>702</v>
      </c>
      <c r="F112" s="313"/>
      <c r="G112" s="64">
        <f t="shared" ref="G112:G117" si="1">ROUND(E112*F112,2)</f>
        <v>0</v>
      </c>
    </row>
    <row r="113" spans="1:7" ht="30" x14ac:dyDescent="0.2">
      <c r="A113" s="61"/>
      <c r="B113" s="69" t="s">
        <v>1809</v>
      </c>
      <c r="C113" s="119" t="s">
        <v>2544</v>
      </c>
      <c r="D113" s="62" t="s">
        <v>1780</v>
      </c>
      <c r="E113" s="70">
        <v>700</v>
      </c>
      <c r="F113" s="313"/>
      <c r="G113" s="64">
        <f t="shared" si="1"/>
        <v>0</v>
      </c>
    </row>
    <row r="114" spans="1:7" ht="15.75" x14ac:dyDescent="0.2">
      <c r="A114" s="61"/>
      <c r="B114" s="69" t="s">
        <v>1839</v>
      </c>
      <c r="C114" s="119" t="s">
        <v>2545</v>
      </c>
      <c r="D114" s="62" t="s">
        <v>1780</v>
      </c>
      <c r="E114" s="70">
        <v>30</v>
      </c>
      <c r="F114" s="313"/>
      <c r="G114" s="64">
        <f t="shared" si="1"/>
        <v>0</v>
      </c>
    </row>
    <row r="115" spans="1:7" ht="240" x14ac:dyDescent="0.2">
      <c r="A115" s="61"/>
      <c r="B115" s="69" t="s">
        <v>2546</v>
      </c>
      <c r="C115" s="119" t="s">
        <v>2547</v>
      </c>
      <c r="D115" s="62" t="s">
        <v>1780</v>
      </c>
      <c r="E115" s="70">
        <v>44</v>
      </c>
      <c r="F115" s="313"/>
      <c r="G115" s="64">
        <f t="shared" si="1"/>
        <v>0</v>
      </c>
    </row>
    <row r="116" spans="1:7" ht="75" x14ac:dyDescent="0.2">
      <c r="A116" s="61"/>
      <c r="B116" s="69" t="s">
        <v>2548</v>
      </c>
      <c r="C116" s="119" t="s">
        <v>2549</v>
      </c>
      <c r="D116" s="62" t="s">
        <v>1780</v>
      </c>
      <c r="E116" s="70">
        <v>2</v>
      </c>
      <c r="F116" s="313"/>
      <c r="G116" s="64">
        <f t="shared" si="1"/>
        <v>0</v>
      </c>
    </row>
    <row r="117" spans="1:7" ht="135" x14ac:dyDescent="0.2">
      <c r="A117" s="61"/>
      <c r="B117" s="69" t="s">
        <v>2550</v>
      </c>
      <c r="C117" s="119" t="s">
        <v>2551</v>
      </c>
      <c r="D117" s="62" t="s">
        <v>1780</v>
      </c>
      <c r="E117" s="70">
        <v>2</v>
      </c>
      <c r="F117" s="313"/>
      <c r="G117" s="64">
        <f t="shared" si="1"/>
        <v>0</v>
      </c>
    </row>
    <row r="118" spans="1:7" ht="16.5" thickBot="1" x14ac:dyDescent="0.25">
      <c r="A118" s="66"/>
      <c r="B118" s="77"/>
      <c r="C118" s="82"/>
      <c r="D118" s="78"/>
      <c r="E118" s="79"/>
      <c r="F118" s="147"/>
      <c r="G118" s="67"/>
    </row>
    <row r="119" spans="1:7" s="65" customFormat="1" ht="19.5" thickBot="1" x14ac:dyDescent="0.35">
      <c r="A119" s="354" t="str">
        <f>"SKUPAJ "&amp;C110&amp;":"</f>
        <v>SKUPAJ SLIKARSKO - PLESKARSKA DELA:</v>
      </c>
      <c r="B119" s="356"/>
      <c r="C119" s="356"/>
      <c r="D119" s="356" t="s">
        <v>2552</v>
      </c>
      <c r="E119" s="356"/>
      <c r="F119" s="356"/>
      <c r="G119" s="68">
        <f>SUM(G112:G117)</f>
        <v>0</v>
      </c>
    </row>
    <row r="120" spans="1:7" ht="15.75" x14ac:dyDescent="0.2">
      <c r="A120" s="129"/>
      <c r="B120" s="133"/>
      <c r="C120" s="148"/>
      <c r="D120" s="106"/>
      <c r="E120" s="107"/>
      <c r="F120" s="108"/>
      <c r="G120" s="109"/>
    </row>
    <row r="121" spans="1:7" ht="15.75" x14ac:dyDescent="0.2">
      <c r="A121" s="158"/>
      <c r="B121" s="159" t="s">
        <v>2553</v>
      </c>
      <c r="C121" s="160" t="s">
        <v>1244</v>
      </c>
      <c r="D121" s="161"/>
      <c r="E121" s="162"/>
      <c r="F121" s="163"/>
      <c r="G121" s="164"/>
    </row>
    <row r="122" spans="1:7" ht="405" x14ac:dyDescent="0.2">
      <c r="A122" s="61"/>
      <c r="B122" s="69" t="s">
        <v>2554</v>
      </c>
      <c r="C122" s="119" t="s">
        <v>2555</v>
      </c>
      <c r="D122" s="62" t="s">
        <v>1780</v>
      </c>
      <c r="E122" s="70">
        <v>305</v>
      </c>
      <c r="F122" s="313"/>
      <c r="G122" s="64">
        <f>ROUND(E122*F122,2)</f>
        <v>0</v>
      </c>
    </row>
    <row r="123" spans="1:7" ht="15.75" x14ac:dyDescent="0.2">
      <c r="A123" s="61"/>
      <c r="B123" s="69"/>
      <c r="C123" s="119"/>
      <c r="D123" s="62"/>
      <c r="E123" s="70"/>
      <c r="F123" s="313"/>
      <c r="G123" s="64"/>
    </row>
    <row r="124" spans="1:7" ht="15.75" x14ac:dyDescent="0.2">
      <c r="A124" s="158"/>
      <c r="B124" s="159"/>
      <c r="C124" s="160" t="s">
        <v>2556</v>
      </c>
      <c r="D124" s="161"/>
      <c r="E124" s="162"/>
      <c r="F124" s="311"/>
      <c r="G124" s="164"/>
    </row>
    <row r="125" spans="1:7" ht="150" x14ac:dyDescent="0.2">
      <c r="A125" s="61"/>
      <c r="B125" s="69" t="s">
        <v>2557</v>
      </c>
      <c r="C125" s="119" t="s">
        <v>2558</v>
      </c>
      <c r="D125" s="62" t="s">
        <v>1780</v>
      </c>
      <c r="E125" s="70">
        <v>58.32</v>
      </c>
      <c r="F125" s="313"/>
      <c r="G125" s="64">
        <f>ROUND(E125*F125,2)</f>
        <v>0</v>
      </c>
    </row>
    <row r="126" spans="1:7" ht="345" x14ac:dyDescent="0.2">
      <c r="A126" s="61"/>
      <c r="B126" s="69" t="s">
        <v>2559</v>
      </c>
      <c r="C126" s="119" t="s">
        <v>2560</v>
      </c>
      <c r="D126" s="62" t="s">
        <v>1780</v>
      </c>
      <c r="E126" s="70">
        <v>58.32</v>
      </c>
      <c r="F126" s="313"/>
      <c r="G126" s="64">
        <f>ROUND(E126*F126,2)</f>
        <v>0</v>
      </c>
    </row>
    <row r="127" spans="1:7" ht="45" x14ac:dyDescent="0.2">
      <c r="A127" s="61"/>
      <c r="B127" s="69" t="s">
        <v>2561</v>
      </c>
      <c r="C127" s="119" t="s">
        <v>2562</v>
      </c>
      <c r="D127" s="62" t="s">
        <v>1791</v>
      </c>
      <c r="E127" s="70">
        <v>45</v>
      </c>
      <c r="F127" s="313"/>
      <c r="G127" s="64">
        <f>ROUND(E127*F127,2)</f>
        <v>0</v>
      </c>
    </row>
    <row r="128" spans="1:7" ht="15.75" x14ac:dyDescent="0.2">
      <c r="A128" s="158"/>
      <c r="B128" s="159"/>
      <c r="C128" s="160" t="s">
        <v>2563</v>
      </c>
      <c r="D128" s="161"/>
      <c r="E128" s="162"/>
      <c r="F128" s="311"/>
      <c r="G128" s="164"/>
    </row>
    <row r="129" spans="1:7" ht="75" x14ac:dyDescent="0.2">
      <c r="A129" s="61"/>
      <c r="B129" s="69" t="s">
        <v>2564</v>
      </c>
      <c r="C129" s="119" t="s">
        <v>2565</v>
      </c>
      <c r="D129" s="62" t="s">
        <v>1780</v>
      </c>
      <c r="E129" s="70">
        <v>40</v>
      </c>
      <c r="F129" s="313"/>
      <c r="G129" s="64">
        <f>ROUND(E129*F129,2)</f>
        <v>0</v>
      </c>
    </row>
    <row r="130" spans="1:7" ht="165" x14ac:dyDescent="0.2">
      <c r="A130" s="61"/>
      <c r="B130" s="69" t="s">
        <v>2566</v>
      </c>
      <c r="C130" s="119" t="s">
        <v>2567</v>
      </c>
      <c r="D130" s="62" t="s">
        <v>1780</v>
      </c>
      <c r="E130" s="70">
        <v>41.4</v>
      </c>
      <c r="F130" s="313"/>
      <c r="G130" s="64">
        <f>ROUND(E130*F130,2)</f>
        <v>0</v>
      </c>
    </row>
    <row r="131" spans="1:7" ht="15.75" x14ac:dyDescent="0.2">
      <c r="A131" s="158"/>
      <c r="B131" s="159"/>
      <c r="C131" s="160" t="s">
        <v>2568</v>
      </c>
      <c r="D131" s="161"/>
      <c r="E131" s="162"/>
      <c r="F131" s="163"/>
      <c r="G131" s="164"/>
    </row>
    <row r="132" spans="1:7" ht="120" x14ac:dyDescent="0.2">
      <c r="A132" s="61"/>
      <c r="B132" s="69" t="s">
        <v>2569</v>
      </c>
      <c r="C132" s="119" t="s">
        <v>2570</v>
      </c>
      <c r="D132" s="62" t="s">
        <v>1780</v>
      </c>
      <c r="E132" s="70">
        <v>251.5</v>
      </c>
      <c r="F132" s="313"/>
      <c r="G132" s="64">
        <f>ROUND(E132*F132,2)</f>
        <v>0</v>
      </c>
    </row>
    <row r="133" spans="1:7" ht="15.75" x14ac:dyDescent="0.2">
      <c r="A133" s="158"/>
      <c r="B133" s="159"/>
      <c r="C133" s="160" t="s">
        <v>2122</v>
      </c>
      <c r="D133" s="161"/>
      <c r="E133" s="162"/>
      <c r="F133" s="311"/>
      <c r="G133" s="164"/>
    </row>
    <row r="134" spans="1:7" ht="60" x14ac:dyDescent="0.2">
      <c r="A134" s="61"/>
      <c r="B134" s="69" t="s">
        <v>2571</v>
      </c>
      <c r="C134" s="119" t="s">
        <v>2572</v>
      </c>
      <c r="D134" s="62"/>
      <c r="E134" s="70"/>
      <c r="F134" s="313"/>
      <c r="G134" s="64"/>
    </row>
    <row r="135" spans="1:7" ht="60" x14ac:dyDescent="0.2">
      <c r="A135" s="61"/>
      <c r="B135" s="69" t="s">
        <v>1762</v>
      </c>
      <c r="C135" s="119" t="s">
        <v>2573</v>
      </c>
      <c r="D135" s="62" t="s">
        <v>1794</v>
      </c>
      <c r="E135" s="70">
        <v>1</v>
      </c>
      <c r="F135" s="313"/>
      <c r="G135" s="64">
        <f>ROUND(E135*F135,2)</f>
        <v>0</v>
      </c>
    </row>
    <row r="136" spans="1:7" ht="16.5" thickBot="1" x14ac:dyDescent="0.25">
      <c r="A136" s="66"/>
      <c r="B136" s="77"/>
      <c r="C136" s="82"/>
      <c r="D136" s="78"/>
      <c r="E136" s="79"/>
      <c r="F136" s="147"/>
      <c r="G136" s="67"/>
    </row>
    <row r="137" spans="1:7" s="65" customFormat="1" ht="19.5" thickBot="1" x14ac:dyDescent="0.35">
      <c r="A137" s="354" t="str">
        <f>"SKUPAJ "&amp;C121&amp;":"</f>
        <v>SKUPAJ TLAKARSKA DELA:</v>
      </c>
      <c r="B137" s="356"/>
      <c r="C137" s="356"/>
      <c r="D137" s="356" t="s">
        <v>2574</v>
      </c>
      <c r="E137" s="356"/>
      <c r="F137" s="356"/>
      <c r="G137" s="68">
        <f>SUM(G122:G135)</f>
        <v>0</v>
      </c>
    </row>
    <row r="138" spans="1:7" ht="15.75" x14ac:dyDescent="0.2">
      <c r="A138" s="129"/>
      <c r="B138" s="133"/>
      <c r="C138" s="148"/>
      <c r="D138" s="106"/>
      <c r="E138" s="107"/>
      <c r="F138" s="108"/>
      <c r="G138" s="109"/>
    </row>
    <row r="139" spans="1:7" ht="15.75" x14ac:dyDescent="0.2">
      <c r="A139" s="158"/>
      <c r="B139" s="159" t="s">
        <v>2575</v>
      </c>
      <c r="C139" s="160" t="s">
        <v>2576</v>
      </c>
      <c r="D139" s="161"/>
      <c r="E139" s="162"/>
      <c r="F139" s="163"/>
      <c r="G139" s="164"/>
    </row>
    <row r="140" spans="1:7" ht="75" x14ac:dyDescent="0.2">
      <c r="A140" s="61"/>
      <c r="B140" s="69" t="s">
        <v>2577</v>
      </c>
      <c r="C140" s="119" t="s">
        <v>2578</v>
      </c>
      <c r="D140" s="62" t="s">
        <v>1787</v>
      </c>
      <c r="E140" s="70">
        <v>9</v>
      </c>
      <c r="F140" s="313"/>
      <c r="G140" s="64">
        <f>ROUND(E140*F140,2)</f>
        <v>0</v>
      </c>
    </row>
    <row r="141" spans="1:7" ht="120" x14ac:dyDescent="0.2">
      <c r="A141" s="61"/>
      <c r="B141" s="69" t="s">
        <v>2579</v>
      </c>
      <c r="C141" s="119" t="s">
        <v>2580</v>
      </c>
      <c r="D141" s="62" t="s">
        <v>1787</v>
      </c>
      <c r="E141" s="70">
        <v>9</v>
      </c>
      <c r="F141" s="313"/>
      <c r="G141" s="64">
        <f>ROUND(E141*F141,2)</f>
        <v>0</v>
      </c>
    </row>
    <row r="142" spans="1:7" ht="16.5" thickBot="1" x14ac:dyDescent="0.25">
      <c r="A142" s="66"/>
      <c r="B142" s="77"/>
      <c r="C142" s="82"/>
      <c r="D142" s="78"/>
      <c r="E142" s="79"/>
      <c r="F142" s="147"/>
      <c r="G142" s="67"/>
    </row>
    <row r="143" spans="1:7" s="65" customFormat="1" ht="19.5" thickBot="1" x14ac:dyDescent="0.35">
      <c r="A143" s="354" t="str">
        <f>"SKUPAJ "&amp;C139&amp;":"</f>
        <v>SKUPAJ MIZARSKA DELA:</v>
      </c>
      <c r="B143" s="356"/>
      <c r="C143" s="356"/>
      <c r="D143" s="356" t="s">
        <v>2581</v>
      </c>
      <c r="E143" s="356"/>
      <c r="F143" s="356"/>
      <c r="G143" s="68">
        <f>SUM(G140:G141)</f>
        <v>0</v>
      </c>
    </row>
    <row r="144" spans="1:7" ht="16.5" thickBot="1" x14ac:dyDescent="0.25">
      <c r="A144" s="61"/>
      <c r="B144" s="69"/>
      <c r="C144" s="119"/>
      <c r="D144" s="62"/>
      <c r="E144" s="70"/>
      <c r="F144" s="138"/>
      <c r="G144" s="64"/>
    </row>
    <row r="145" spans="1:7" s="65" customFormat="1" ht="19.5" thickBot="1" x14ac:dyDescent="0.35">
      <c r="A145" s="354" t="str">
        <f>"SKUPAJ "&amp;C13&amp;":"</f>
        <v>SKUPAJ ZGRADBA - OBRTNIŠKA DELA:</v>
      </c>
      <c r="B145" s="356"/>
      <c r="C145" s="356"/>
      <c r="D145" s="356" t="s">
        <v>2582</v>
      </c>
      <c r="E145" s="356"/>
      <c r="F145" s="356"/>
      <c r="G145" s="68">
        <f>G58+G84+G91+G96+G108+G119+G137+G143</f>
        <v>0</v>
      </c>
    </row>
  </sheetData>
  <sheetProtection sheet="1" objects="1" scenarios="1" selectLockedCells="1"/>
  <mergeCells count="15">
    <mergeCell ref="A119:F119"/>
    <mergeCell ref="A137:F137"/>
    <mergeCell ref="A143:F143"/>
    <mergeCell ref="A145:F145"/>
    <mergeCell ref="A58:F58"/>
    <mergeCell ref="A84:F84"/>
    <mergeCell ref="A91:F91"/>
    <mergeCell ref="A96:F96"/>
    <mergeCell ref="A108:F108"/>
    <mergeCell ref="A4:C4"/>
    <mergeCell ref="B6:G6"/>
    <mergeCell ref="B8:G8"/>
    <mergeCell ref="A10:B10"/>
    <mergeCell ref="A11:B11"/>
    <mergeCell ref="B7:G7"/>
  </mergeCells>
  <dataValidations count="2">
    <dataValidation type="custom" showErrorMessage="1" errorTitle="Nepravilen vnos cene" error="Cena mora biti nenegativno število z največ dvema decimalkama!" sqref="F112:F118 F94:F95 F122 F125:F127 F140:F142 F129:F132 F135:F136 H27:H32 F27:F32 H35:H36 H63:H65 H68:H73 F55:F57 F63:F65 F68:F72 F89:F90 H81 H85 H40:H53 F35:F36 F40:F50 F77:F79 F82:F83" xr:uid="{6D2A1F8F-45D5-4EE5-BE4C-2E358673FA5A}">
      <formula1>AND(ISNUMBER(F27),F27&gt;=0,ROUND(F27*100,6)-INT(F27*100)=0,NOT(ISBLANK(F27)))</formula1>
    </dataValidation>
    <dataValidation type="custom" showInputMessage="1" showErrorMessage="1" errorTitle="Nepravilen vnos cene" error="Cena mora biti nenegativno število z največ dvema decimalkama!" sqref="F101:F102 F104:F107" xr:uid="{C4001AF1-F327-4E3D-B2EC-A00FF3659B1F}">
      <formula1>AND(ISNUMBER(F101),F101&gt;=0,ROUND(F101*100,6)-INT(F101*100)=0,NOT(ISBLANK(F101)))</formula1>
    </dataValidation>
  </dataValidations>
  <printOptions horizontalCentered="1"/>
  <pageMargins left="0.70866141732283472" right="0.70866141732283472" top="0.74803149606299213" bottom="0.98425196850393704" header="0.31496062992125984" footer="0.31496062992125984"/>
  <pageSetup paperSize="9" scale="61" fitToHeight="0" orientation="portrait" r:id="rId1"/>
  <headerFooter alignWithMargins="0">
    <oddFooter>&amp;LObjekt:    RTP Lenart
Vsebina:    Stroškovnik
Št. načrta/mape: SIP593.1-DZR.G02
Datoteka:   &amp;F&amp;RRevizija: 0
Datum: avgust 2024
Stran: &amp;P od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B1FC4-F0A7-4AD4-98EB-870418801394}">
  <sheetPr>
    <tabColor theme="3" tint="-0.499984740745262"/>
  </sheetPr>
  <dimension ref="A1:J42"/>
  <sheetViews>
    <sheetView view="pageBreakPreview" zoomScale="40" zoomScaleNormal="70" zoomScaleSheetLayoutView="40" zoomScalePageLayoutView="70" workbookViewId="0">
      <selection activeCell="F30" sqref="F30"/>
    </sheetView>
  </sheetViews>
  <sheetFormatPr defaultColWidth="9.140625" defaultRowHeight="12.75" x14ac:dyDescent="0.2"/>
  <cols>
    <col min="1" max="1" width="5.7109375" style="28" customWidth="1"/>
    <col min="2" max="2" width="8" style="29" customWidth="1"/>
    <col min="3" max="3" width="71.42578125" style="30" customWidth="1"/>
    <col min="4" max="4" width="9" style="31" customWidth="1"/>
    <col min="5" max="5" width="11.85546875" style="32" customWidth="1"/>
    <col min="6" max="6" width="15.42578125" style="31" customWidth="1"/>
    <col min="7" max="7" width="21.140625" style="31" customWidth="1"/>
    <col min="8" max="16384" width="9.140625" style="34"/>
  </cols>
  <sheetData>
    <row r="1" spans="1:10" x14ac:dyDescent="0.2">
      <c r="A1" s="22"/>
      <c r="B1" s="23"/>
      <c r="C1" s="24"/>
      <c r="D1" s="25"/>
      <c r="E1" s="26"/>
      <c r="F1" s="25"/>
      <c r="G1" s="27"/>
    </row>
    <row r="2" spans="1:10" x14ac:dyDescent="0.2">
      <c r="B2" s="232"/>
      <c r="C2" s="233"/>
      <c r="D2" s="234"/>
      <c r="E2" s="235"/>
      <c r="F2" s="234"/>
      <c r="G2" s="33"/>
    </row>
    <row r="3" spans="1:10" x14ac:dyDescent="0.2">
      <c r="B3" s="232"/>
      <c r="C3" s="233"/>
      <c r="D3" s="234"/>
      <c r="E3" s="235"/>
      <c r="F3" s="234"/>
      <c r="G3" s="33"/>
    </row>
    <row r="4" spans="1:10" x14ac:dyDescent="0.2">
      <c r="A4" s="357"/>
      <c r="B4" s="358"/>
      <c r="C4" s="358"/>
      <c r="D4" s="234"/>
      <c r="E4" s="235"/>
      <c r="F4" s="236"/>
      <c r="G4" s="33"/>
    </row>
    <row r="5" spans="1:10" x14ac:dyDescent="0.2">
      <c r="B5" s="208"/>
      <c r="C5" s="237"/>
      <c r="D5" s="238"/>
      <c r="E5" s="239"/>
      <c r="F5" s="238"/>
      <c r="G5" s="240"/>
    </row>
    <row r="6" spans="1:10" ht="19.5" x14ac:dyDescent="0.25">
      <c r="A6" s="40"/>
      <c r="B6" s="359" t="s">
        <v>2</v>
      </c>
      <c r="C6" s="359"/>
      <c r="D6" s="359"/>
      <c r="E6" s="359"/>
      <c r="F6" s="359"/>
      <c r="G6" s="360"/>
    </row>
    <row r="7" spans="1:10" ht="19.5" x14ac:dyDescent="0.25">
      <c r="A7" s="40"/>
      <c r="B7" s="367" t="s">
        <v>2627</v>
      </c>
      <c r="C7" s="367"/>
      <c r="D7" s="367"/>
      <c r="E7" s="367"/>
      <c r="F7" s="367"/>
      <c r="G7" s="368"/>
    </row>
    <row r="8" spans="1:10" ht="18" x14ac:dyDescent="0.25">
      <c r="A8" s="41"/>
      <c r="B8" s="361"/>
      <c r="C8" s="361"/>
      <c r="D8" s="361"/>
      <c r="E8" s="361"/>
      <c r="F8" s="361"/>
      <c r="G8" s="362"/>
    </row>
    <row r="9" spans="1:10" ht="18.75" thickBot="1" x14ac:dyDescent="0.3">
      <c r="A9" s="42"/>
      <c r="B9" s="43"/>
      <c r="C9" s="44"/>
      <c r="D9" s="43"/>
      <c r="E9" s="43"/>
      <c r="F9" s="43"/>
      <c r="G9" s="45"/>
    </row>
    <row r="10" spans="1:10" s="32" customFormat="1" x14ac:dyDescent="0.2">
      <c r="A10" s="363" t="s">
        <v>1737</v>
      </c>
      <c r="B10" s="364"/>
      <c r="C10" s="46" t="s">
        <v>1738</v>
      </c>
      <c r="D10" s="47" t="s">
        <v>1739</v>
      </c>
      <c r="E10" s="47" t="s">
        <v>1740</v>
      </c>
      <c r="F10" s="47" t="s">
        <v>1741</v>
      </c>
      <c r="G10" s="48" t="s">
        <v>1742</v>
      </c>
    </row>
    <row r="11" spans="1:10" ht="13.5" thickBot="1" x14ac:dyDescent="0.25">
      <c r="A11" s="365" t="s">
        <v>1743</v>
      </c>
      <c r="B11" s="366"/>
      <c r="C11" s="49"/>
      <c r="D11" s="50"/>
      <c r="E11" s="50" t="s">
        <v>1744</v>
      </c>
      <c r="F11" s="50" t="s">
        <v>1745</v>
      </c>
      <c r="G11" s="51" t="s">
        <v>1746</v>
      </c>
    </row>
    <row r="12" spans="1:10" s="116" customFormat="1" ht="18" x14ac:dyDescent="0.25">
      <c r="A12" s="28"/>
      <c r="B12" s="232"/>
      <c r="C12" s="233"/>
      <c r="D12" s="234"/>
      <c r="E12" s="235"/>
      <c r="F12" s="234"/>
      <c r="G12" s="33"/>
      <c r="H12" s="113"/>
      <c r="I12" s="114"/>
      <c r="J12" s="115"/>
    </row>
    <row r="13" spans="1:10" ht="15.75" x14ac:dyDescent="0.2">
      <c r="A13" s="158"/>
      <c r="B13" s="159" t="s">
        <v>38</v>
      </c>
      <c r="C13" s="160" t="s">
        <v>2583</v>
      </c>
      <c r="D13" s="161"/>
      <c r="E13" s="162"/>
      <c r="F13" s="163"/>
      <c r="G13" s="164"/>
    </row>
    <row r="14" spans="1:10" ht="60" x14ac:dyDescent="0.2">
      <c r="A14" s="199"/>
      <c r="B14" s="200"/>
      <c r="C14" s="201" t="s">
        <v>1895</v>
      </c>
      <c r="D14" s="202"/>
      <c r="E14" s="203"/>
      <c r="F14" s="204"/>
      <c r="G14" s="205"/>
    </row>
    <row r="15" spans="1:10" ht="405.75" x14ac:dyDescent="0.2">
      <c r="A15" s="199"/>
      <c r="B15" s="200"/>
      <c r="C15" s="201" t="s">
        <v>2584</v>
      </c>
      <c r="D15" s="202"/>
      <c r="E15" s="203"/>
      <c r="F15" s="301"/>
      <c r="G15" s="205"/>
    </row>
    <row r="16" spans="1:10" ht="255.75" x14ac:dyDescent="0.2">
      <c r="A16" s="199"/>
      <c r="B16" s="200"/>
      <c r="C16" s="201" t="s">
        <v>2585</v>
      </c>
      <c r="D16" s="202"/>
      <c r="E16" s="203"/>
      <c r="F16" s="301"/>
      <c r="G16" s="205"/>
    </row>
    <row r="17" spans="1:7" ht="15.75" x14ac:dyDescent="0.2">
      <c r="A17" s="158"/>
      <c r="B17" s="159"/>
      <c r="C17" s="160" t="s">
        <v>2586</v>
      </c>
      <c r="D17" s="161"/>
      <c r="E17" s="162"/>
      <c r="F17" s="311"/>
      <c r="G17" s="164"/>
    </row>
    <row r="18" spans="1:7" ht="75" x14ac:dyDescent="0.2">
      <c r="A18" s="199"/>
      <c r="B18" s="200"/>
      <c r="C18" s="201" t="s">
        <v>2587</v>
      </c>
      <c r="D18" s="202" t="s">
        <v>1794</v>
      </c>
      <c r="E18" s="203">
        <v>1</v>
      </c>
      <c r="F18" s="301"/>
      <c r="G18" s="205">
        <f>ROUND(E18*F18,2)</f>
        <v>0</v>
      </c>
    </row>
    <row r="19" spans="1:7" ht="60" x14ac:dyDescent="0.2">
      <c r="A19" s="199"/>
      <c r="B19" s="200" t="s">
        <v>2588</v>
      </c>
      <c r="C19" s="201" t="s">
        <v>2589</v>
      </c>
      <c r="D19" s="202" t="s">
        <v>1787</v>
      </c>
      <c r="E19" s="203">
        <v>1</v>
      </c>
      <c r="F19" s="301"/>
      <c r="G19" s="205">
        <f>ROUND(E19*F19,2)</f>
        <v>0</v>
      </c>
    </row>
    <row r="20" spans="1:7" ht="60" x14ac:dyDescent="0.2">
      <c r="A20" s="199"/>
      <c r="B20" s="200" t="s">
        <v>2590</v>
      </c>
      <c r="C20" s="201" t="s">
        <v>2591</v>
      </c>
      <c r="D20" s="202" t="s">
        <v>1787</v>
      </c>
      <c r="E20" s="203">
        <v>1</v>
      </c>
      <c r="F20" s="301"/>
      <c r="G20" s="205">
        <f>ROUND(E20*F20,2)</f>
        <v>0</v>
      </c>
    </row>
    <row r="21" spans="1:7" ht="75" x14ac:dyDescent="0.2">
      <c r="A21" s="199"/>
      <c r="B21" s="200" t="s">
        <v>2592</v>
      </c>
      <c r="C21" s="201" t="s">
        <v>2593</v>
      </c>
      <c r="D21" s="202" t="s">
        <v>1787</v>
      </c>
      <c r="E21" s="203">
        <v>1</v>
      </c>
      <c r="F21" s="301"/>
      <c r="G21" s="205">
        <f>ROUND(E21*F21,2)</f>
        <v>0</v>
      </c>
    </row>
    <row r="22" spans="1:7" ht="45" x14ac:dyDescent="0.2">
      <c r="A22" s="199"/>
      <c r="B22" s="200" t="s">
        <v>2594</v>
      </c>
      <c r="C22" s="201" t="s">
        <v>2595</v>
      </c>
      <c r="D22" s="202" t="s">
        <v>1787</v>
      </c>
      <c r="E22" s="203">
        <v>1</v>
      </c>
      <c r="F22" s="301"/>
      <c r="G22" s="205">
        <f>ROUND(E22*F22,2)</f>
        <v>0</v>
      </c>
    </row>
    <row r="23" spans="1:7" ht="15.75" x14ac:dyDescent="0.2">
      <c r="A23" s="199"/>
      <c r="B23" s="200"/>
      <c r="C23" s="201" t="s">
        <v>2596</v>
      </c>
      <c r="D23" s="202"/>
      <c r="E23" s="203"/>
      <c r="F23" s="301"/>
      <c r="G23" s="205"/>
    </row>
    <row r="24" spans="1:7" ht="30" x14ac:dyDescent="0.2">
      <c r="A24" s="199"/>
      <c r="B24" s="200" t="s">
        <v>2597</v>
      </c>
      <c r="C24" s="201" t="s">
        <v>2598</v>
      </c>
      <c r="D24" s="202" t="s">
        <v>1787</v>
      </c>
      <c r="E24" s="203">
        <v>1</v>
      </c>
      <c r="F24" s="301"/>
      <c r="G24" s="205">
        <f t="shared" ref="G24:G29" si="0">ROUND(E24*F24,2)</f>
        <v>0</v>
      </c>
    </row>
    <row r="25" spans="1:7" ht="30" x14ac:dyDescent="0.2">
      <c r="A25" s="199"/>
      <c r="B25" s="200" t="s">
        <v>2599</v>
      </c>
      <c r="C25" s="201" t="s">
        <v>2600</v>
      </c>
      <c r="D25" s="202" t="s">
        <v>1787</v>
      </c>
      <c r="E25" s="203">
        <v>1</v>
      </c>
      <c r="F25" s="301"/>
      <c r="G25" s="205">
        <f t="shared" si="0"/>
        <v>0</v>
      </c>
    </row>
    <row r="26" spans="1:7" ht="15.75" x14ac:dyDescent="0.2">
      <c r="A26" s="199"/>
      <c r="B26" s="200" t="s">
        <v>2601</v>
      </c>
      <c r="C26" s="201" t="s">
        <v>2602</v>
      </c>
      <c r="D26" s="202" t="s">
        <v>1787</v>
      </c>
      <c r="E26" s="203">
        <v>1</v>
      </c>
      <c r="F26" s="301"/>
      <c r="G26" s="205">
        <f t="shared" si="0"/>
        <v>0</v>
      </c>
    </row>
    <row r="27" spans="1:7" ht="30" x14ac:dyDescent="0.2">
      <c r="A27" s="199"/>
      <c r="B27" s="200" t="s">
        <v>2603</v>
      </c>
      <c r="C27" s="201" t="s">
        <v>2604</v>
      </c>
      <c r="D27" s="202" t="s">
        <v>1787</v>
      </c>
      <c r="E27" s="203">
        <v>1</v>
      </c>
      <c r="F27" s="301"/>
      <c r="G27" s="205">
        <f t="shared" si="0"/>
        <v>0</v>
      </c>
    </row>
    <row r="28" spans="1:7" ht="30" x14ac:dyDescent="0.2">
      <c r="A28" s="199"/>
      <c r="B28" s="200" t="s">
        <v>2605</v>
      </c>
      <c r="C28" s="201" t="s">
        <v>2606</v>
      </c>
      <c r="D28" s="202" t="s">
        <v>1787</v>
      </c>
      <c r="E28" s="203">
        <v>1</v>
      </c>
      <c r="F28" s="301"/>
      <c r="G28" s="205">
        <f t="shared" si="0"/>
        <v>0</v>
      </c>
    </row>
    <row r="29" spans="1:7" ht="30" x14ac:dyDescent="0.2">
      <c r="A29" s="199"/>
      <c r="B29" s="200" t="s">
        <v>2607</v>
      </c>
      <c r="C29" s="201" t="s">
        <v>2608</v>
      </c>
      <c r="D29" s="202" t="s">
        <v>1787</v>
      </c>
      <c r="E29" s="203">
        <v>1</v>
      </c>
      <c r="F29" s="301"/>
      <c r="G29" s="205">
        <f t="shared" si="0"/>
        <v>0</v>
      </c>
    </row>
    <row r="30" spans="1:7" ht="15.75" x14ac:dyDescent="0.2">
      <c r="A30" s="158"/>
      <c r="B30" s="159"/>
      <c r="C30" s="160" t="s">
        <v>2609</v>
      </c>
      <c r="D30" s="161"/>
      <c r="E30" s="162"/>
      <c r="F30" s="311"/>
      <c r="G30" s="164"/>
    </row>
    <row r="31" spans="1:7" ht="60" x14ac:dyDescent="0.2">
      <c r="A31" s="199"/>
      <c r="B31" s="200" t="s">
        <v>2610</v>
      </c>
      <c r="C31" s="201" t="s">
        <v>2611</v>
      </c>
      <c r="D31" s="202" t="s">
        <v>1787</v>
      </c>
      <c r="E31" s="203">
        <v>1</v>
      </c>
      <c r="F31" s="301"/>
      <c r="G31" s="205">
        <f>ROUND(E31*F31,2)</f>
        <v>0</v>
      </c>
    </row>
    <row r="32" spans="1:7" ht="30" x14ac:dyDescent="0.2">
      <c r="A32" s="199"/>
      <c r="B32" s="200" t="s">
        <v>2612</v>
      </c>
      <c r="C32" s="201" t="s">
        <v>2613</v>
      </c>
      <c r="D32" s="202" t="s">
        <v>1787</v>
      </c>
      <c r="E32" s="203">
        <v>1</v>
      </c>
      <c r="F32" s="301"/>
      <c r="G32" s="205">
        <f>ROUND(E32*F32,2)</f>
        <v>0</v>
      </c>
    </row>
    <row r="33" spans="1:10" ht="60" x14ac:dyDescent="0.2">
      <c r="A33" s="199"/>
      <c r="B33" s="200" t="s">
        <v>2614</v>
      </c>
      <c r="C33" s="201" t="s">
        <v>2615</v>
      </c>
      <c r="D33" s="202" t="s">
        <v>1794</v>
      </c>
      <c r="E33" s="203">
        <v>2</v>
      </c>
      <c r="F33" s="301"/>
      <c r="G33" s="205">
        <f>ROUND(E33*F33,2)</f>
        <v>0</v>
      </c>
    </row>
    <row r="34" spans="1:10" ht="30" x14ac:dyDescent="0.2">
      <c r="A34" s="199"/>
      <c r="B34" s="200" t="s">
        <v>2616</v>
      </c>
      <c r="C34" s="201" t="s">
        <v>2606</v>
      </c>
      <c r="D34" s="202" t="s">
        <v>1787</v>
      </c>
      <c r="E34" s="203">
        <v>1</v>
      </c>
      <c r="F34" s="301"/>
      <c r="G34" s="205">
        <f>ROUND(E34*F34,2)</f>
        <v>0</v>
      </c>
    </row>
    <row r="35" spans="1:10" ht="15.75" x14ac:dyDescent="0.2">
      <c r="A35" s="158"/>
      <c r="B35" s="159"/>
      <c r="C35" s="160" t="s">
        <v>2617</v>
      </c>
      <c r="D35" s="161"/>
      <c r="E35" s="162"/>
      <c r="F35" s="311"/>
      <c r="G35" s="164"/>
    </row>
    <row r="36" spans="1:10" ht="45" x14ac:dyDescent="0.2">
      <c r="A36" s="199"/>
      <c r="B36" s="200"/>
      <c r="C36" s="201" t="s">
        <v>2618</v>
      </c>
      <c r="D36" s="202"/>
      <c r="E36" s="203"/>
      <c r="F36" s="301"/>
      <c r="G36" s="205"/>
    </row>
    <row r="37" spans="1:10" ht="60" x14ac:dyDescent="0.2">
      <c r="A37" s="199"/>
      <c r="B37" s="200" t="s">
        <v>2619</v>
      </c>
      <c r="C37" s="201" t="s">
        <v>2620</v>
      </c>
      <c r="D37" s="202" t="s">
        <v>1787</v>
      </c>
      <c r="E37" s="203">
        <v>17</v>
      </c>
      <c r="F37" s="301"/>
      <c r="G37" s="205">
        <f>ROUND(E37*F37,2)</f>
        <v>0</v>
      </c>
    </row>
    <row r="38" spans="1:10" ht="45" x14ac:dyDescent="0.2">
      <c r="A38" s="199"/>
      <c r="B38" s="200" t="s">
        <v>2621</v>
      </c>
      <c r="C38" s="201" t="s">
        <v>2622</v>
      </c>
      <c r="D38" s="202" t="s">
        <v>1787</v>
      </c>
      <c r="E38" s="203">
        <v>2</v>
      </c>
      <c r="F38" s="301"/>
      <c r="G38" s="205">
        <f>ROUND(E38*F38,2)</f>
        <v>0</v>
      </c>
    </row>
    <row r="39" spans="1:10" ht="15.75" x14ac:dyDescent="0.2">
      <c r="A39" s="158"/>
      <c r="B39" s="159"/>
      <c r="C39" s="160" t="s">
        <v>2623</v>
      </c>
      <c r="D39" s="161"/>
      <c r="E39" s="162"/>
      <c r="F39" s="311"/>
      <c r="G39" s="164"/>
    </row>
    <row r="40" spans="1:10" ht="60" x14ac:dyDescent="0.2">
      <c r="A40" s="199"/>
      <c r="B40" s="200" t="s">
        <v>2624</v>
      </c>
      <c r="C40" s="201" t="s">
        <v>2625</v>
      </c>
      <c r="D40" s="202" t="s">
        <v>1787</v>
      </c>
      <c r="E40" s="203">
        <v>1</v>
      </c>
      <c r="F40" s="301"/>
      <c r="G40" s="205">
        <f>ROUND(E40*F40,2)</f>
        <v>0</v>
      </c>
    </row>
    <row r="41" spans="1:10" ht="16.5" thickBot="1" x14ac:dyDescent="0.25">
      <c r="A41" s="66"/>
      <c r="B41" s="258"/>
      <c r="C41" s="273"/>
      <c r="D41" s="260"/>
      <c r="E41" s="261"/>
      <c r="F41" s="262"/>
      <c r="G41" s="67"/>
    </row>
    <row r="42" spans="1:10" s="116" customFormat="1" ht="19.5" thickBot="1" x14ac:dyDescent="0.35">
      <c r="A42" s="354" t="str">
        <f>"SKUPAJ "&amp;C13&amp;":"</f>
        <v>SKUPAJ NOTRANJA OPREMA:</v>
      </c>
      <c r="B42" s="356"/>
      <c r="C42" s="356"/>
      <c r="D42" s="356" t="s">
        <v>2626</v>
      </c>
      <c r="E42" s="356"/>
      <c r="F42" s="356"/>
      <c r="G42" s="68">
        <f>SUM(G17:G40)</f>
        <v>0</v>
      </c>
      <c r="H42" s="113"/>
      <c r="I42" s="114"/>
      <c r="J42" s="115"/>
    </row>
  </sheetData>
  <sheetProtection sheet="1" objects="1" scenarios="1" selectLockedCells="1"/>
  <mergeCells count="7">
    <mergeCell ref="A42:F42"/>
    <mergeCell ref="A4:C4"/>
    <mergeCell ref="B6:G6"/>
    <mergeCell ref="B8:G8"/>
    <mergeCell ref="A10:B10"/>
    <mergeCell ref="A11:B11"/>
    <mergeCell ref="B7:G7"/>
  </mergeCells>
  <dataValidations count="1">
    <dataValidation type="custom" showErrorMessage="1" errorTitle="Nepravilen vnos cene" error="Cena mora biti nenegativno število z največ dvema decimalkama!" sqref="F24:F29 F40:F41 F18:F22 F37:F38 F31:F34" xr:uid="{B15179DF-9171-431B-BDB9-7D6B2E4C20C5}">
      <formula1>AND(ISNUMBER(F18),F18&gt;=0,ROUND(F18*100,6)-INT(F18*100)=0,NOT(ISBLANK(F18)))</formula1>
    </dataValidation>
  </dataValidations>
  <printOptions horizontalCentered="1"/>
  <pageMargins left="0.70866141732283472" right="0.70866141732283472" top="0.74803149606299213" bottom="0.98425196850393704" header="0.31496062992125984" footer="0.31496062992125984"/>
  <pageSetup paperSize="9" scale="62" fitToHeight="0" orientation="portrait" r:id="rId1"/>
  <headerFooter alignWithMargins="0">
    <oddFooter>&amp;LObjekt:    RTP Lenart
Vsebina:    Stroškovnik
Št. načrta/mape: SIP593.1-DZR.G02
Datoteka:   &amp;F&amp;RRevizija: 0
Datum: avgust 2024
Stran: &amp;P od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14</vt:i4>
      </vt:variant>
      <vt:variant>
        <vt:lpstr>Imenovani obsegi</vt:lpstr>
      </vt:variant>
      <vt:variant>
        <vt:i4>27</vt:i4>
      </vt:variant>
    </vt:vector>
  </HeadingPairs>
  <TitlesOfParts>
    <vt:vector size="41" baseType="lpstr">
      <vt:lpstr>Rekapitulacija</vt:lpstr>
      <vt:lpstr>UVODNE PRIPOMBE</vt:lpstr>
      <vt:lpstr>1</vt:lpstr>
      <vt:lpstr>2.1</vt:lpstr>
      <vt:lpstr>2.2</vt:lpstr>
      <vt:lpstr>2.3</vt:lpstr>
      <vt:lpstr>2.4</vt:lpstr>
      <vt:lpstr>2.5</vt:lpstr>
      <vt:lpstr>2.6</vt:lpstr>
      <vt:lpstr>2.7</vt:lpstr>
      <vt:lpstr>2.8</vt:lpstr>
      <vt:lpstr>3.1</vt:lpstr>
      <vt:lpstr>3.2</vt:lpstr>
      <vt:lpstr>4</vt:lpstr>
      <vt:lpstr>'1'!Področje_tiskanja</vt:lpstr>
      <vt:lpstr>'2.1'!Področje_tiskanja</vt:lpstr>
      <vt:lpstr>'2.2'!Področje_tiskanja</vt:lpstr>
      <vt:lpstr>'2.3'!Področje_tiskanja</vt:lpstr>
      <vt:lpstr>'2.4'!Področje_tiskanja</vt:lpstr>
      <vt:lpstr>'2.5'!Področje_tiskanja</vt:lpstr>
      <vt:lpstr>'2.6'!Področje_tiskanja</vt:lpstr>
      <vt:lpstr>'2.7'!Področje_tiskanja</vt:lpstr>
      <vt:lpstr>'2.8'!Področje_tiskanja</vt:lpstr>
      <vt:lpstr>'3.1'!Področje_tiskanja</vt:lpstr>
      <vt:lpstr>'3.2'!Področje_tiskanja</vt:lpstr>
      <vt:lpstr>'4'!Področje_tiskanja</vt:lpstr>
      <vt:lpstr>Rekapitulacija!Področje_tiskanja</vt:lpstr>
      <vt:lpstr>'UVODNE PRIPOMBE'!Področje_tiskanja</vt:lpstr>
      <vt:lpstr>'1'!Tiskanje_naslovov</vt:lpstr>
      <vt:lpstr>'2.1'!Tiskanje_naslovov</vt:lpstr>
      <vt:lpstr>'2.2'!Tiskanje_naslovov</vt:lpstr>
      <vt:lpstr>'2.3'!Tiskanje_naslovov</vt:lpstr>
      <vt:lpstr>'2.4'!Tiskanje_naslovov</vt:lpstr>
      <vt:lpstr>'2.5'!Tiskanje_naslovov</vt:lpstr>
      <vt:lpstr>'2.6'!Tiskanje_naslovov</vt:lpstr>
      <vt:lpstr>'2.7'!Tiskanje_naslovov</vt:lpstr>
      <vt:lpstr>'2.8'!Tiskanje_naslovov</vt:lpstr>
      <vt:lpstr>'3.1'!Tiskanje_naslovov</vt:lpstr>
      <vt:lpstr>'3.2'!Tiskanje_naslovov</vt:lpstr>
      <vt:lpstr>'4'!Tiskanje_naslovov</vt:lpstr>
      <vt:lpstr>'UVODNE PRIPOMBE'!Tiskanje_naslovov</vt:lpstr>
    </vt:vector>
  </TitlesOfParts>
  <Manager/>
  <Company>Sipro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Jaka Jenškovec</dc:creator>
  <cp:keywords/>
  <dc:description/>
  <cp:lastModifiedBy>Podgornik Pekič Daniela</cp:lastModifiedBy>
  <cp:revision/>
  <cp:lastPrinted>2024-09-06T12:46:45Z</cp:lastPrinted>
  <dcterms:created xsi:type="dcterms:W3CDTF">2004-11-25T12:49:11Z</dcterms:created>
  <dcterms:modified xsi:type="dcterms:W3CDTF">2024-09-13T12:43:07Z</dcterms:modified>
  <cp:category/>
  <cp:contentStatus/>
</cp:coreProperties>
</file>